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/>
  <mc:AlternateContent xmlns:mc="http://schemas.openxmlformats.org/markup-compatibility/2006">
    <mc:Choice Requires="x15">
      <x15ac:absPath xmlns:x15ac="http://schemas.microsoft.com/office/spreadsheetml/2010/11/ac" url="https://d.docs.live.net/e32797e34f1994b2/OÚ/00projekty/Sidliste Smidary/ZD/ZD 2/PD s VV/Verejne osvetleni/D.1.4.2 Veřejné osvětlení/"/>
    </mc:Choice>
  </mc:AlternateContent>
  <xr:revisionPtr revIDLastSave="1" documentId="11_C269478606A74854BF8179B0C7755E97B81760AE" xr6:coauthVersionLast="47" xr6:coauthVersionMax="47" xr10:uidLastSave="{7451B135-C515-4FEA-9275-356A4D5E9E9F}"/>
  <bookViews>
    <workbookView xWindow="-108" yWindow="-108" windowWidth="23256" windowHeight="12456" activeTab="1" xr2:uid="{00000000-000D-0000-FFFF-FFFF00000000}"/>
  </bookViews>
  <sheets>
    <sheet name="Rekapitulace stavby" sheetId="1" r:id="rId1"/>
    <sheet name="2022-46-01 - Veřejné osvě..." sheetId="3" r:id="rId2"/>
    <sheet name="2022-46-03 - Zemní práce" sheetId="4" r:id="rId3"/>
  </sheets>
  <definedNames>
    <definedName name="_xlnm._FilterDatabase" localSheetId="1" hidden="1">'2022-46-01 - Veřejné osvě...'!$C$119:$K$164</definedName>
    <definedName name="_xlnm._FilterDatabase" localSheetId="2" hidden="1">'2022-46-03 - Zemní práce'!$C$121:$K$155</definedName>
    <definedName name="_xlnm.Print_Titles" localSheetId="1">'2022-46-01 - Veřejné osvě...'!$119:$119</definedName>
    <definedName name="_xlnm.Print_Titles" localSheetId="2">'2022-46-03 - Zemní práce'!$121:$121</definedName>
    <definedName name="_xlnm.Print_Titles" localSheetId="0">'Rekapitulace stavby'!$92:$92</definedName>
    <definedName name="_xlnm.Print_Area" localSheetId="1">'2022-46-01 - Veřejné osvě...'!$C$4:$J$76,'2022-46-01 - Veřejné osvě...'!$C$82:$J$101,'2022-46-01 - Veřejné osvě...'!$C$107:$J$164</definedName>
    <definedName name="_xlnm.Print_Area" localSheetId="2">'2022-46-03 - Zemní práce'!$C$4:$J$76,'2022-46-03 - Zemní práce'!$C$82:$J$103,'2022-46-03 - Zemní práce'!$C$109:$J$155</definedName>
    <definedName name="_xlnm.Print_Area" localSheetId="0">'Rekapitulace stavby'!$D$4:$AO$76,'Rekapitulace stavby'!$C$82:$AQ$98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7" i="4" l="1"/>
  <c r="J36" i="4"/>
  <c r="AY97" i="1" s="1"/>
  <c r="J35" i="4"/>
  <c r="AX97" i="1"/>
  <c r="BI154" i="4"/>
  <c r="BH154" i="4"/>
  <c r="BG154" i="4"/>
  <c r="BF154" i="4"/>
  <c r="T154" i="4"/>
  <c r="R154" i="4"/>
  <c r="P154" i="4"/>
  <c r="BI153" i="4"/>
  <c r="BH153" i="4"/>
  <c r="BG153" i="4"/>
  <c r="BF153" i="4"/>
  <c r="T153" i="4"/>
  <c r="R153" i="4"/>
  <c r="P153" i="4"/>
  <c r="BI152" i="4"/>
  <c r="BH152" i="4"/>
  <c r="BG152" i="4"/>
  <c r="BF152" i="4"/>
  <c r="T152" i="4"/>
  <c r="R152" i="4"/>
  <c r="P152" i="4"/>
  <c r="BI151" i="4"/>
  <c r="BH151" i="4"/>
  <c r="BG151" i="4"/>
  <c r="BF151" i="4"/>
  <c r="T151" i="4"/>
  <c r="R151" i="4"/>
  <c r="P151" i="4"/>
  <c r="BI150" i="4"/>
  <c r="BH150" i="4"/>
  <c r="BG150" i="4"/>
  <c r="BF150" i="4"/>
  <c r="T150" i="4"/>
  <c r="R150" i="4"/>
  <c r="P150" i="4"/>
  <c r="BI149" i="4"/>
  <c r="BH149" i="4"/>
  <c r="BG149" i="4"/>
  <c r="BF149" i="4"/>
  <c r="T149" i="4"/>
  <c r="R149" i="4"/>
  <c r="P149" i="4"/>
  <c r="BI148" i="4"/>
  <c r="BH148" i="4"/>
  <c r="BG148" i="4"/>
  <c r="BF148" i="4"/>
  <c r="T148" i="4"/>
  <c r="R148" i="4"/>
  <c r="P148" i="4"/>
  <c r="BI147" i="4"/>
  <c r="BH147" i="4"/>
  <c r="BG147" i="4"/>
  <c r="BF147" i="4"/>
  <c r="T147" i="4"/>
  <c r="R147" i="4"/>
  <c r="P147" i="4"/>
  <c r="BI146" i="4"/>
  <c r="BH146" i="4"/>
  <c r="BG146" i="4"/>
  <c r="BF146" i="4"/>
  <c r="T146" i="4"/>
  <c r="R146" i="4"/>
  <c r="P146" i="4"/>
  <c r="BI145" i="4"/>
  <c r="BH145" i="4"/>
  <c r="BG145" i="4"/>
  <c r="BF145" i="4"/>
  <c r="T145" i="4"/>
  <c r="R145" i="4"/>
  <c r="P145" i="4"/>
  <c r="BI144" i="4"/>
  <c r="BH144" i="4"/>
  <c r="BG144" i="4"/>
  <c r="BF144" i="4"/>
  <c r="T144" i="4"/>
  <c r="R144" i="4"/>
  <c r="P144" i="4"/>
  <c r="BI143" i="4"/>
  <c r="BH143" i="4"/>
  <c r="BG143" i="4"/>
  <c r="BF143" i="4"/>
  <c r="T143" i="4"/>
  <c r="R143" i="4"/>
  <c r="P143" i="4"/>
  <c r="BI142" i="4"/>
  <c r="BH142" i="4"/>
  <c r="BG142" i="4"/>
  <c r="BF142" i="4"/>
  <c r="T142" i="4"/>
  <c r="R142" i="4"/>
  <c r="P142" i="4"/>
  <c r="BI141" i="4"/>
  <c r="BH141" i="4"/>
  <c r="BG141" i="4"/>
  <c r="BF141" i="4"/>
  <c r="T141" i="4"/>
  <c r="R141" i="4"/>
  <c r="P141" i="4"/>
  <c r="BI140" i="4"/>
  <c r="BH140" i="4"/>
  <c r="BG140" i="4"/>
  <c r="BF140" i="4"/>
  <c r="T140" i="4"/>
  <c r="R140" i="4"/>
  <c r="P140" i="4"/>
  <c r="BI137" i="4"/>
  <c r="BH137" i="4"/>
  <c r="BG137" i="4"/>
  <c r="BF137" i="4"/>
  <c r="T137" i="4"/>
  <c r="T136" i="4" s="1"/>
  <c r="R137" i="4"/>
  <c r="R136" i="4"/>
  <c r="P137" i="4"/>
  <c r="P136" i="4"/>
  <c r="BI135" i="4"/>
  <c r="BH135" i="4"/>
  <c r="BG135" i="4"/>
  <c r="BF135" i="4"/>
  <c r="T135" i="4"/>
  <c r="R135" i="4"/>
  <c r="P135" i="4"/>
  <c r="BI134" i="4"/>
  <c r="BH134" i="4"/>
  <c r="BG134" i="4"/>
  <c r="BF134" i="4"/>
  <c r="T134" i="4"/>
  <c r="R134" i="4"/>
  <c r="P134" i="4"/>
  <c r="BI132" i="4"/>
  <c r="BH132" i="4"/>
  <c r="BG132" i="4"/>
  <c r="BF132" i="4"/>
  <c r="T132" i="4"/>
  <c r="R132" i="4"/>
  <c r="P132" i="4"/>
  <c r="BI131" i="4"/>
  <c r="BH131" i="4"/>
  <c r="BG131" i="4"/>
  <c r="BF131" i="4"/>
  <c r="T131" i="4"/>
  <c r="R131" i="4"/>
  <c r="P131" i="4"/>
  <c r="BI130" i="4"/>
  <c r="BH130" i="4"/>
  <c r="BG130" i="4"/>
  <c r="BF130" i="4"/>
  <c r="T130" i="4"/>
  <c r="R130" i="4"/>
  <c r="P130" i="4"/>
  <c r="BI129" i="4"/>
  <c r="BH129" i="4"/>
  <c r="BG129" i="4"/>
  <c r="BF129" i="4"/>
  <c r="T129" i="4"/>
  <c r="R129" i="4"/>
  <c r="P129" i="4"/>
  <c r="BI128" i="4"/>
  <c r="BH128" i="4"/>
  <c r="BG128" i="4"/>
  <c r="BF128" i="4"/>
  <c r="T128" i="4"/>
  <c r="R128" i="4"/>
  <c r="P128" i="4"/>
  <c r="BI127" i="4"/>
  <c r="BH127" i="4"/>
  <c r="BG127" i="4"/>
  <c r="BF127" i="4"/>
  <c r="T127" i="4"/>
  <c r="R127" i="4"/>
  <c r="P127" i="4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J119" i="4"/>
  <c r="F118" i="4"/>
  <c r="F116" i="4"/>
  <c r="E114" i="4"/>
  <c r="J92" i="4"/>
  <c r="F91" i="4"/>
  <c r="F89" i="4"/>
  <c r="E87" i="4"/>
  <c r="J21" i="4"/>
  <c r="E21" i="4"/>
  <c r="J91" i="4"/>
  <c r="J20" i="4"/>
  <c r="J18" i="4"/>
  <c r="E18" i="4"/>
  <c r="F92" i="4" s="1"/>
  <c r="J17" i="4"/>
  <c r="J12" i="4"/>
  <c r="J116" i="4"/>
  <c r="E7" i="4"/>
  <c r="E112" i="4"/>
  <c r="J37" i="3"/>
  <c r="J36" i="3"/>
  <c r="AY96" i="1" s="1"/>
  <c r="J35" i="3"/>
  <c r="AX96" i="1" s="1"/>
  <c r="BI164" i="3"/>
  <c r="BH164" i="3"/>
  <c r="BG164" i="3"/>
  <c r="BF164" i="3"/>
  <c r="T164" i="3"/>
  <c r="R164" i="3"/>
  <c r="P164" i="3"/>
  <c r="BI163" i="3"/>
  <c r="BH163" i="3"/>
  <c r="BG163" i="3"/>
  <c r="BF163" i="3"/>
  <c r="T163" i="3"/>
  <c r="R163" i="3"/>
  <c r="P163" i="3"/>
  <c r="BI162" i="3"/>
  <c r="BH162" i="3"/>
  <c r="BG162" i="3"/>
  <c r="BF162" i="3"/>
  <c r="T162" i="3"/>
  <c r="R162" i="3"/>
  <c r="P162" i="3"/>
  <c r="BI161" i="3"/>
  <c r="BH161" i="3"/>
  <c r="BG161" i="3"/>
  <c r="BF161" i="3"/>
  <c r="T161" i="3"/>
  <c r="R161" i="3"/>
  <c r="P161" i="3"/>
  <c r="BI160" i="3"/>
  <c r="BH160" i="3"/>
  <c r="BG160" i="3"/>
  <c r="BF160" i="3"/>
  <c r="T160" i="3"/>
  <c r="R160" i="3"/>
  <c r="P160" i="3"/>
  <c r="BI159" i="3"/>
  <c r="BH159" i="3"/>
  <c r="BG159" i="3"/>
  <c r="BF159" i="3"/>
  <c r="T159" i="3"/>
  <c r="R159" i="3"/>
  <c r="P159" i="3"/>
  <c r="BI158" i="3"/>
  <c r="BH158" i="3"/>
  <c r="BG158" i="3"/>
  <c r="BF158" i="3"/>
  <c r="T158" i="3"/>
  <c r="R158" i="3"/>
  <c r="P158" i="3"/>
  <c r="BI157" i="3"/>
  <c r="BH157" i="3"/>
  <c r="BG157" i="3"/>
  <c r="BF157" i="3"/>
  <c r="T157" i="3"/>
  <c r="R157" i="3"/>
  <c r="P157" i="3"/>
  <c r="BI156" i="3"/>
  <c r="BH156" i="3"/>
  <c r="BG156" i="3"/>
  <c r="BF156" i="3"/>
  <c r="T156" i="3"/>
  <c r="R156" i="3"/>
  <c r="P156" i="3"/>
  <c r="BI155" i="3"/>
  <c r="BH155" i="3"/>
  <c r="BG155" i="3"/>
  <c r="BF155" i="3"/>
  <c r="T155" i="3"/>
  <c r="R155" i="3"/>
  <c r="P155" i="3"/>
  <c r="BI154" i="3"/>
  <c r="BH154" i="3"/>
  <c r="BG154" i="3"/>
  <c r="BF154" i="3"/>
  <c r="T154" i="3"/>
  <c r="R154" i="3"/>
  <c r="P154" i="3"/>
  <c r="BI153" i="3"/>
  <c r="BH153" i="3"/>
  <c r="BG153" i="3"/>
  <c r="BF153" i="3"/>
  <c r="T153" i="3"/>
  <c r="R153" i="3"/>
  <c r="P153" i="3"/>
  <c r="BI152" i="3"/>
  <c r="BH152" i="3"/>
  <c r="BG152" i="3"/>
  <c r="BF152" i="3"/>
  <c r="T152" i="3"/>
  <c r="R152" i="3"/>
  <c r="P152" i="3"/>
  <c r="BI151" i="3"/>
  <c r="BH151" i="3"/>
  <c r="BG151" i="3"/>
  <c r="BF151" i="3"/>
  <c r="T151" i="3"/>
  <c r="R151" i="3"/>
  <c r="P151" i="3"/>
  <c r="BI150" i="3"/>
  <c r="BH150" i="3"/>
  <c r="BG150" i="3"/>
  <c r="BF150" i="3"/>
  <c r="T150" i="3"/>
  <c r="R150" i="3"/>
  <c r="P150" i="3"/>
  <c r="BI149" i="3"/>
  <c r="BH149" i="3"/>
  <c r="BG149" i="3"/>
  <c r="BF149" i="3"/>
  <c r="T149" i="3"/>
  <c r="R149" i="3"/>
  <c r="P149" i="3"/>
  <c r="BI146" i="3"/>
  <c r="BH146" i="3"/>
  <c r="BG146" i="3"/>
  <c r="BF146" i="3"/>
  <c r="T146" i="3"/>
  <c r="R146" i="3"/>
  <c r="P146" i="3"/>
  <c r="BI145" i="3"/>
  <c r="BH145" i="3"/>
  <c r="BG145" i="3"/>
  <c r="BF145" i="3"/>
  <c r="T145" i="3"/>
  <c r="R145" i="3"/>
  <c r="P145" i="3"/>
  <c r="BI144" i="3"/>
  <c r="BH144" i="3"/>
  <c r="BG144" i="3"/>
  <c r="BF144" i="3"/>
  <c r="T144" i="3"/>
  <c r="R144" i="3"/>
  <c r="P144" i="3"/>
  <c r="BI143" i="3"/>
  <c r="BH143" i="3"/>
  <c r="BG143" i="3"/>
  <c r="BF143" i="3"/>
  <c r="T143" i="3"/>
  <c r="R143" i="3"/>
  <c r="P143" i="3"/>
  <c r="BI142" i="3"/>
  <c r="BH142" i="3"/>
  <c r="BG142" i="3"/>
  <c r="BF142" i="3"/>
  <c r="T142" i="3"/>
  <c r="R142" i="3"/>
  <c r="P142" i="3"/>
  <c r="BI141" i="3"/>
  <c r="BH141" i="3"/>
  <c r="BG141" i="3"/>
  <c r="BF141" i="3"/>
  <c r="T141" i="3"/>
  <c r="R141" i="3"/>
  <c r="P141" i="3"/>
  <c r="BI140" i="3"/>
  <c r="BH140" i="3"/>
  <c r="BG140" i="3"/>
  <c r="BF140" i="3"/>
  <c r="T140" i="3"/>
  <c r="R140" i="3"/>
  <c r="P140" i="3"/>
  <c r="BI139" i="3"/>
  <c r="BH139" i="3"/>
  <c r="BG139" i="3"/>
  <c r="BF139" i="3"/>
  <c r="T139" i="3"/>
  <c r="R139" i="3"/>
  <c r="P139" i="3"/>
  <c r="BI138" i="3"/>
  <c r="BH138" i="3"/>
  <c r="BG138" i="3"/>
  <c r="BF138" i="3"/>
  <c r="T138" i="3"/>
  <c r="R138" i="3"/>
  <c r="P138" i="3"/>
  <c r="BI137" i="3"/>
  <c r="BH137" i="3"/>
  <c r="BG137" i="3"/>
  <c r="BF137" i="3"/>
  <c r="T137" i="3"/>
  <c r="R137" i="3"/>
  <c r="P137" i="3"/>
  <c r="BI136" i="3"/>
  <c r="BH136" i="3"/>
  <c r="BG136" i="3"/>
  <c r="BF136" i="3"/>
  <c r="T136" i="3"/>
  <c r="R136" i="3"/>
  <c r="P136" i="3"/>
  <c r="BI135" i="3"/>
  <c r="BH135" i="3"/>
  <c r="BG135" i="3"/>
  <c r="BF135" i="3"/>
  <c r="T135" i="3"/>
  <c r="R135" i="3"/>
  <c r="P135" i="3"/>
  <c r="BI134" i="3"/>
  <c r="BH134" i="3"/>
  <c r="BG134" i="3"/>
  <c r="BF134" i="3"/>
  <c r="T134" i="3"/>
  <c r="R134" i="3"/>
  <c r="P134" i="3"/>
  <c r="BI132" i="3"/>
  <c r="BH132" i="3"/>
  <c r="BG132" i="3"/>
  <c r="BF132" i="3"/>
  <c r="T132" i="3"/>
  <c r="R132" i="3"/>
  <c r="P132" i="3"/>
  <c r="BI131" i="3"/>
  <c r="BH131" i="3"/>
  <c r="BG131" i="3"/>
  <c r="BF131" i="3"/>
  <c r="T131" i="3"/>
  <c r="R131" i="3"/>
  <c r="P131" i="3"/>
  <c r="BI130" i="3"/>
  <c r="BH130" i="3"/>
  <c r="BG130" i="3"/>
  <c r="BF130" i="3"/>
  <c r="T130" i="3"/>
  <c r="R130" i="3"/>
  <c r="P130" i="3"/>
  <c r="BI129" i="3"/>
  <c r="BH129" i="3"/>
  <c r="BG129" i="3"/>
  <c r="BF129" i="3"/>
  <c r="T129" i="3"/>
  <c r="R129" i="3"/>
  <c r="P129" i="3"/>
  <c r="BI128" i="3"/>
  <c r="BH128" i="3"/>
  <c r="BG128" i="3"/>
  <c r="BF128" i="3"/>
  <c r="T128" i="3"/>
  <c r="R128" i="3"/>
  <c r="P128" i="3"/>
  <c r="BI127" i="3"/>
  <c r="BH127" i="3"/>
  <c r="BG127" i="3"/>
  <c r="BF127" i="3"/>
  <c r="T127" i="3"/>
  <c r="R127" i="3"/>
  <c r="P127" i="3"/>
  <c r="BI126" i="3"/>
  <c r="BH126" i="3"/>
  <c r="BG126" i="3"/>
  <c r="BF126" i="3"/>
  <c r="T126" i="3"/>
  <c r="R126" i="3"/>
  <c r="P126" i="3"/>
  <c r="BI125" i="3"/>
  <c r="BH125" i="3"/>
  <c r="BG125" i="3"/>
  <c r="BF125" i="3"/>
  <c r="T125" i="3"/>
  <c r="R125" i="3"/>
  <c r="P125" i="3"/>
  <c r="BI124" i="3"/>
  <c r="BH124" i="3"/>
  <c r="BG124" i="3"/>
  <c r="BF124" i="3"/>
  <c r="T124" i="3"/>
  <c r="R124" i="3"/>
  <c r="P124" i="3"/>
  <c r="BI123" i="3"/>
  <c r="BH123" i="3"/>
  <c r="BG123" i="3"/>
  <c r="BF123" i="3"/>
  <c r="T123" i="3"/>
  <c r="R123" i="3"/>
  <c r="P123" i="3"/>
  <c r="J117" i="3"/>
  <c r="F116" i="3"/>
  <c r="F114" i="3"/>
  <c r="E112" i="3"/>
  <c r="J92" i="3"/>
  <c r="F91" i="3"/>
  <c r="F89" i="3"/>
  <c r="E87" i="3"/>
  <c r="J21" i="3"/>
  <c r="E21" i="3"/>
  <c r="J116" i="3"/>
  <c r="J20" i="3"/>
  <c r="J18" i="3"/>
  <c r="E18" i="3"/>
  <c r="F92" i="3" s="1"/>
  <c r="J17" i="3"/>
  <c r="J12" i="3"/>
  <c r="J89" i="3"/>
  <c r="E7" i="3"/>
  <c r="E110" i="3" s="1"/>
  <c r="AY95" i="1"/>
  <c r="AX95" i="1"/>
  <c r="L90" i="1"/>
  <c r="AM90" i="1"/>
  <c r="AM89" i="1"/>
  <c r="L89" i="1"/>
  <c r="AM87" i="1"/>
  <c r="L87" i="1"/>
  <c r="L85" i="1"/>
  <c r="L84" i="1"/>
  <c r="J164" i="3"/>
  <c r="BK158" i="3"/>
  <c r="BK153" i="3"/>
  <c r="J150" i="3"/>
  <c r="BK139" i="3"/>
  <c r="J131" i="3"/>
  <c r="BK127" i="3"/>
  <c r="J123" i="3"/>
  <c r="J157" i="3"/>
  <c r="J152" i="3"/>
  <c r="J142" i="3"/>
  <c r="BK134" i="3"/>
  <c r="BK131" i="3"/>
  <c r="BK163" i="3"/>
  <c r="J158" i="3"/>
  <c r="J149" i="3"/>
  <c r="J144" i="3"/>
  <c r="BK138" i="3"/>
  <c r="BK135" i="3"/>
  <c r="J129" i="3"/>
  <c r="BK125" i="3"/>
  <c r="BK160" i="3"/>
  <c r="BK157" i="3"/>
  <c r="J154" i="3"/>
  <c r="BK149" i="3"/>
  <c r="J139" i="3"/>
  <c r="BK136" i="3"/>
  <c r="BK126" i="3"/>
  <c r="J154" i="4"/>
  <c r="J145" i="4"/>
  <c r="J143" i="4"/>
  <c r="J128" i="4"/>
  <c r="BK153" i="4"/>
  <c r="BK149" i="4"/>
  <c r="J137" i="4"/>
  <c r="J132" i="4"/>
  <c r="J129" i="4"/>
  <c r="J152" i="4"/>
  <c r="BK146" i="4"/>
  <c r="BK134" i="4"/>
  <c r="BK128" i="4"/>
  <c r="BK151" i="4"/>
  <c r="J148" i="4"/>
  <c r="BK144" i="4"/>
  <c r="BK132" i="4"/>
  <c r="BK130" i="4"/>
  <c r="BK125" i="4"/>
  <c r="BK162" i="3"/>
  <c r="BK152" i="3"/>
  <c r="J143" i="3"/>
  <c r="J130" i="3"/>
  <c r="J126" i="3"/>
  <c r="J160" i="3"/>
  <c r="BK154" i="3"/>
  <c r="J145" i="3"/>
  <c r="BK137" i="3"/>
  <c r="BK123" i="3"/>
  <c r="J159" i="3"/>
  <c r="BK146" i="3"/>
  <c r="BK143" i="3"/>
  <c r="J136" i="3"/>
  <c r="BK130" i="3"/>
  <c r="J124" i="3"/>
  <c r="BK159" i="3"/>
  <c r="BK155" i="3"/>
  <c r="BK150" i="3"/>
  <c r="BK142" i="3"/>
  <c r="BK140" i="3"/>
  <c r="J132" i="3"/>
  <c r="J125" i="3"/>
  <c r="J150" i="4"/>
  <c r="J149" i="4"/>
  <c r="J142" i="4"/>
  <c r="J134" i="4"/>
  <c r="BK152" i="4"/>
  <c r="BK140" i="4"/>
  <c r="BK135" i="4"/>
  <c r="J126" i="4"/>
  <c r="BK147" i="4"/>
  <c r="BK137" i="4"/>
  <c r="BK127" i="4"/>
  <c r="BK150" i="4"/>
  <c r="BK145" i="4"/>
  <c r="BK141" i="4"/>
  <c r="BK131" i="4"/>
  <c r="J127" i="4"/>
  <c r="AS94" i="1"/>
  <c r="J161" i="3"/>
  <c r="J155" i="3"/>
  <c r="BK144" i="3"/>
  <c r="BK141" i="3"/>
  <c r="J135" i="3"/>
  <c r="BK129" i="3"/>
  <c r="J128" i="3"/>
  <c r="BK124" i="3"/>
  <c r="BK156" i="3"/>
  <c r="BK151" i="3"/>
  <c r="J140" i="3"/>
  <c r="BK132" i="3"/>
  <c r="BK164" i="3"/>
  <c r="J162" i="3"/>
  <c r="J153" i="3"/>
  <c r="BK145" i="3"/>
  <c r="J137" i="3"/>
  <c r="J134" i="3"/>
  <c r="J127" i="3"/>
  <c r="J163" i="3"/>
  <c r="BK161" i="3"/>
  <c r="J156" i="3"/>
  <c r="J151" i="3"/>
  <c r="J146" i="3"/>
  <c r="J141" i="3"/>
  <c r="J138" i="3"/>
  <c r="BK128" i="3"/>
  <c r="J153" i="4"/>
  <c r="J144" i="4"/>
  <c r="J141" i="4"/>
  <c r="J135" i="4"/>
  <c r="BK126" i="4"/>
  <c r="J151" i="4"/>
  <c r="J146" i="4"/>
  <c r="J130" i="4"/>
  <c r="BK154" i="4"/>
  <c r="BK148" i="4"/>
  <c r="BK143" i="4"/>
  <c r="J131" i="4"/>
  <c r="J125" i="4"/>
  <c r="J147" i="4"/>
  <c r="BK142" i="4"/>
  <c r="J140" i="4"/>
  <c r="BK129" i="4"/>
  <c r="BK122" i="3" l="1"/>
  <c r="J122" i="3" s="1"/>
  <c r="J98" i="3" s="1"/>
  <c r="R122" i="3"/>
  <c r="R121" i="3" s="1"/>
  <c r="BK148" i="3"/>
  <c r="BK147" i="3" s="1"/>
  <c r="J148" i="3"/>
  <c r="J100" i="3"/>
  <c r="R148" i="3"/>
  <c r="R147" i="3" s="1"/>
  <c r="BK124" i="4"/>
  <c r="J124" i="4" s="1"/>
  <c r="J98" i="4" s="1"/>
  <c r="P122" i="3"/>
  <c r="P121" i="3"/>
  <c r="T122" i="3"/>
  <c r="T121" i="3"/>
  <c r="P148" i="3"/>
  <c r="P147" i="3" s="1"/>
  <c r="T148" i="3"/>
  <c r="T147" i="3"/>
  <c r="P124" i="4"/>
  <c r="R124" i="4"/>
  <c r="T124" i="4"/>
  <c r="BK133" i="4"/>
  <c r="J133" i="4" s="1"/>
  <c r="J99" i="4" s="1"/>
  <c r="P133" i="4"/>
  <c r="R133" i="4"/>
  <c r="T133" i="4"/>
  <c r="BK139" i="4"/>
  <c r="J139" i="4"/>
  <c r="J102" i="4"/>
  <c r="P139" i="4"/>
  <c r="P138" i="4" s="1"/>
  <c r="R139" i="4"/>
  <c r="R138" i="4"/>
  <c r="T139" i="4"/>
  <c r="T138" i="4"/>
  <c r="BK136" i="4"/>
  <c r="J136" i="4"/>
  <c r="J100" i="4" s="1"/>
  <c r="E85" i="4"/>
  <c r="J89" i="4"/>
  <c r="F119" i="4"/>
  <c r="BE128" i="4"/>
  <c r="BE132" i="4"/>
  <c r="BE148" i="4"/>
  <c r="BE149" i="4"/>
  <c r="BE134" i="4"/>
  <c r="BE140" i="4"/>
  <c r="BE144" i="4"/>
  <c r="J118" i="4"/>
  <c r="BE125" i="4"/>
  <c r="BE130" i="4"/>
  <c r="BE137" i="4"/>
  <c r="BE141" i="4"/>
  <c r="BE142" i="4"/>
  <c r="BE143" i="4"/>
  <c r="BE145" i="4"/>
  <c r="BE150" i="4"/>
  <c r="BE151" i="4"/>
  <c r="BE152" i="4"/>
  <c r="BE154" i="4"/>
  <c r="BE126" i="4"/>
  <c r="BE127" i="4"/>
  <c r="BE129" i="4"/>
  <c r="BE131" i="4"/>
  <c r="BE135" i="4"/>
  <c r="BE146" i="4"/>
  <c r="BE147" i="4"/>
  <c r="BE153" i="4"/>
  <c r="J91" i="3"/>
  <c r="J114" i="3"/>
  <c r="F117" i="3"/>
  <c r="BE129" i="3"/>
  <c r="BE130" i="3"/>
  <c r="BE132" i="3"/>
  <c r="BE134" i="3"/>
  <c r="BE144" i="3"/>
  <c r="BE152" i="3"/>
  <c r="BE156" i="3"/>
  <c r="BE158" i="3"/>
  <c r="E85" i="3"/>
  <c r="BE127" i="3"/>
  <c r="BE139" i="3"/>
  <c r="BE151" i="3"/>
  <c r="BE160" i="3"/>
  <c r="BE125" i="3"/>
  <c r="BE126" i="3"/>
  <c r="BE128" i="3"/>
  <c r="BE135" i="3"/>
  <c r="BE138" i="3"/>
  <c r="BE140" i="3"/>
  <c r="BE141" i="3"/>
  <c r="BE142" i="3"/>
  <c r="BE143" i="3"/>
  <c r="BE149" i="3"/>
  <c r="BE155" i="3"/>
  <c r="BE157" i="3"/>
  <c r="BE161" i="3"/>
  <c r="BE162" i="3"/>
  <c r="BE164" i="3"/>
  <c r="BE123" i="3"/>
  <c r="BE124" i="3"/>
  <c r="BE131" i="3"/>
  <c r="BE136" i="3"/>
  <c r="BE137" i="3"/>
  <c r="BE145" i="3"/>
  <c r="BE146" i="3"/>
  <c r="BE150" i="3"/>
  <c r="BE153" i="3"/>
  <c r="BE154" i="3"/>
  <c r="BE159" i="3"/>
  <c r="BE163" i="3"/>
  <c r="BB95" i="1"/>
  <c r="BD95" i="1"/>
  <c r="J34" i="3"/>
  <c r="AW96" i="1"/>
  <c r="J34" i="4"/>
  <c r="AW97" i="1" s="1"/>
  <c r="F35" i="4"/>
  <c r="BB97" i="1"/>
  <c r="AW95" i="1"/>
  <c r="F35" i="3"/>
  <c r="BB96" i="1"/>
  <c r="BA95" i="1"/>
  <c r="F37" i="3"/>
  <c r="BD96" i="1"/>
  <c r="F36" i="3"/>
  <c r="BC96" i="1"/>
  <c r="BC95" i="1"/>
  <c r="F34" i="3"/>
  <c r="BA96" i="1" s="1"/>
  <c r="F34" i="4"/>
  <c r="BA97" i="1"/>
  <c r="F36" i="4"/>
  <c r="BC97" i="1"/>
  <c r="F37" i="4"/>
  <c r="BD97" i="1"/>
  <c r="R120" i="3" l="1"/>
  <c r="T123" i="4"/>
  <c r="T122" i="4" s="1"/>
  <c r="P120" i="3"/>
  <c r="AU96" i="1"/>
  <c r="P123" i="4"/>
  <c r="P122" i="4"/>
  <c r="AU97" i="1"/>
  <c r="T120" i="3"/>
  <c r="R123" i="4"/>
  <c r="R122" i="4"/>
  <c r="AU95" i="1"/>
  <c r="BK123" i="4"/>
  <c r="J123" i="4"/>
  <c r="J97" i="4"/>
  <c r="BK121" i="3"/>
  <c r="J121" i="3"/>
  <c r="J97" i="3"/>
  <c r="BK138" i="4"/>
  <c r="J138" i="4"/>
  <c r="J101" i="4"/>
  <c r="J147" i="3"/>
  <c r="J99" i="3"/>
  <c r="AV95" i="1"/>
  <c r="AT95" i="1"/>
  <c r="J33" i="4"/>
  <c r="AV97" i="1"/>
  <c r="AT97" i="1"/>
  <c r="F33" i="4"/>
  <c r="AZ97" i="1"/>
  <c r="AZ95" i="1"/>
  <c r="F33" i="3"/>
  <c r="AZ96" i="1"/>
  <c r="BB94" i="1"/>
  <c r="W31" i="1" s="1"/>
  <c r="BA94" i="1"/>
  <c r="W30" i="1"/>
  <c r="J33" i="3"/>
  <c r="AV96" i="1" s="1"/>
  <c r="AT96" i="1" s="1"/>
  <c r="BC94" i="1"/>
  <c r="AY94" i="1"/>
  <c r="BD94" i="1"/>
  <c r="W33" i="1" s="1"/>
  <c r="BK120" i="3" l="1"/>
  <c r="J120" i="3"/>
  <c r="J96" i="3"/>
  <c r="BK122" i="4"/>
  <c r="J122" i="4" s="1"/>
  <c r="J96" i="4" s="1"/>
  <c r="AU94" i="1"/>
  <c r="AX94" i="1"/>
  <c r="AZ94" i="1"/>
  <c r="W29" i="1"/>
  <c r="AW94" i="1"/>
  <c r="AK30" i="1" s="1"/>
  <c r="W32" i="1"/>
  <c r="J30" i="4" l="1"/>
  <c r="AG97" i="1"/>
  <c r="AG95" i="1"/>
  <c r="J30" i="3"/>
  <c r="AG96" i="1" s="1"/>
  <c r="AG94" i="1" s="1"/>
  <c r="AK26" i="1" s="1"/>
  <c r="AV94" i="1"/>
  <c r="AK29" i="1" s="1"/>
  <c r="AK35" i="1" l="1"/>
  <c r="AN96" i="1"/>
  <c r="J39" i="3"/>
  <c r="J39" i="4"/>
  <c r="AN95" i="1"/>
  <c r="AN97" i="1"/>
  <c r="AT94" i="1"/>
  <c r="AN94" i="1" l="1"/>
</calcChain>
</file>

<file path=xl/sharedStrings.xml><?xml version="1.0" encoding="utf-8"?>
<sst xmlns="http://schemas.openxmlformats.org/spreadsheetml/2006/main" count="1371" uniqueCount="388">
  <si>
    <t>Export Komplet</t>
  </si>
  <si>
    <t/>
  </si>
  <si>
    <t>2.0</t>
  </si>
  <si>
    <t>ZAMOK</t>
  </si>
  <si>
    <t>False</t>
  </si>
  <si>
    <t>{84899d0d-33d7-4f8a-924c-dfef43330114}</t>
  </si>
  <si>
    <t>0,01</t>
  </si>
  <si>
    <t>21</t>
  </si>
  <si>
    <t>15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</si>
  <si>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</si>
  <si>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</si>
  <si>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</si>
  <si>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</si>
  <si>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</si>
  <si>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2022-46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</si>
  <si>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</si>
  <si>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</si>
  <si>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>Sidliště  BD Smidary</t>
  </si>
  <si>
    <t>KSO:</t>
  </si>
  <si>
    <t>CC-CZ:</t>
  </si>
  <si>
    <t>Místo:</t>
  </si>
  <si>
    <t>Smidary</t>
  </si>
  <si>
    <t>Datum:</t>
  </si>
  <si>
    <t>15. 8. 2022</t>
  </si>
  <si>
    <t>Zadavatel:</t>
  </si>
  <si>
    <t>IČ:</t>
  </si>
  <si>
    <t>Obec Smidary</t>
  </si>
  <si>
    <t>DIČ:</t>
  </si>
  <si>
    <t>Uchazeč:</t>
  </si>
  <si>
    <t>Vyplň údaj</t>
  </si>
  <si>
    <t>Projektant:</t>
  </si>
  <si>
    <t xml:space="preserve"> </t>
  </si>
  <si>
    <t>True</t>
  </si>
  <si>
    <t>Zpracovatel:</t>
  </si>
  <si>
    <t>JAN-PRO, s.r.o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</si>
  <si>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</si>
  <si>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</si>
  <si>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</si>
  <si>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</si>
  <si>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</si>
  <si>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</si>
  <si>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</si>
  <si>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</si>
  <si>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</si>
  <si>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</si>
  <si>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</si>
  <si>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</si>
  <si>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</si>
  <si>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</si>
  <si>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</si>
  <si>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</si>
  <si>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</si>
  <si>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</si>
  <si>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</si>
  <si>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</si>
  <si>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</si>
  <si>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</si>
  <si>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</si>
  <si>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</si>
  <si>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</si>
  <si>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</si>
  <si>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</si>
  <si>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</si>
  <si>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</si>
  <si>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</si>
  <si>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</si>
  <si>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</si>
  <si>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</si>
  <si>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</si>
  <si>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</si>
  <si>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</si>
  <si>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</si>
  <si>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</si>
  <si>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</si>
  <si>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</si>
  <si>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</si>
  <si>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</si>
  <si>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</si>
  <si>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</si>
  <si>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</si>
  <si>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/</t>
  </si>
  <si>
    <t>2022-46-02</t>
  </si>
  <si>
    <t>Optická trasa chrániček bez optických vláken</t>
  </si>
  <si>
    <t>STA</t>
  </si>
  <si>
    <t>1</t>
  </si>
  <si>
    <t>{f0ca5d5f-2869-4b19-9f57-eb3244bc9374}</t>
  </si>
  <si>
    <t>2</t>
  </si>
  <si>
    <t>2022-46-01</t>
  </si>
  <si>
    <t xml:space="preserve">Veřejné osvělení </t>
  </si>
  <si>
    <t>{4f7ac7d0-631e-4d13-8b57-12d789bdbe87}</t>
  </si>
  <si>
    <t>2022-46-03</t>
  </si>
  <si>
    <t>Zemní práce</t>
  </si>
  <si>
    <t>{a6b8ad5b-f528-47b4-9f33-cd965c0819b0}</t>
  </si>
  <si>
    <t>KRYCÍ LIST SOUPISU PRACÍ</t>
  </si>
  <si>
    <t>Objekt:</t>
  </si>
  <si>
    <t>REKAPITULACE ČLENĚNÍ SOUPISU PRACÍ</t>
  </si>
  <si>
    <t>Kód dílu - Popis</t>
  </si>
  <si>
    <t>Cena celkem [CZK]</t>
  </si>
  <si>
    <t>Náklady ze soupisu prací</t>
  </si>
  <si>
    <t>-1</t>
  </si>
  <si>
    <t>PSV - Práce a dodávky PSV</t>
  </si>
  <si>
    <t xml:space="preserve">    741 - Elektroinstalace - silnoproud</t>
  </si>
  <si>
    <t>M - Práce a dodávky M</t>
  </si>
  <si>
    <t xml:space="preserve">    21-M - Elektromontáže</t>
  </si>
  <si>
    <t xml:space="preserve">    46-M - Zemní práce při extr.mont.pracích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</si>
  <si>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</si>
  <si>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</si>
  <si>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</si>
  <si>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</si>
  <si>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</si>
  <si>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</si>
  <si>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</si>
  <si>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</si>
  <si>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</si>
  <si>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</si>
  <si>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</si>
  <si>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</si>
  <si>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</si>
  <si>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M</t>
  </si>
  <si>
    <t>kus</t>
  </si>
  <si>
    <t>8</t>
  </si>
  <si>
    <t>ROZPOCET</t>
  </si>
  <si>
    <t>4</t>
  </si>
  <si>
    <t>PSV</t>
  </si>
  <si>
    <t>Práce a dodávky PSV</t>
  </si>
  <si>
    <t>741</t>
  </si>
  <si>
    <t>Elektroinstalace - silnoproud</t>
  </si>
  <si>
    <t>44</t>
  </si>
  <si>
    <t>m</t>
  </si>
  <si>
    <t>32</t>
  </si>
  <si>
    <t>16</t>
  </si>
  <si>
    <t>43</t>
  </si>
  <si>
    <t>K</t>
  </si>
  <si>
    <t>741110244</t>
  </si>
  <si>
    <t>Montáž trubka korugované ohebná D přes 48 do 65 mm uložená volně</t>
  </si>
  <si>
    <t>5</t>
  </si>
  <si>
    <t>45</t>
  </si>
  <si>
    <t>VV</t>
  </si>
  <si>
    <t>11</t>
  </si>
  <si>
    <t>18</t>
  </si>
  <si>
    <t>19</t>
  </si>
  <si>
    <t>28</t>
  </si>
  <si>
    <t>Práce a dodávky M</t>
  </si>
  <si>
    <t>3</t>
  </si>
  <si>
    <t>21-M</t>
  </si>
  <si>
    <t>Elektromontáže</t>
  </si>
  <si>
    <t>46-M</t>
  </si>
  <si>
    <t>Zemní práce při extr.mont.pracích</t>
  </si>
  <si>
    <t>40</t>
  </si>
  <si>
    <t>64</t>
  </si>
  <si>
    <t>39</t>
  </si>
  <si>
    <t>41</t>
  </si>
  <si>
    <t>256</t>
  </si>
  <si>
    <t xml:space="preserve">2022-46-01 - Veřejné osvělení </t>
  </si>
  <si>
    <t>741110042</t>
  </si>
  <si>
    <t>Montáž trubka plastová ohebná D přes 23 do 35 mm uložená pevně</t>
  </si>
  <si>
    <t>1081553347</t>
  </si>
  <si>
    <t>34571156</t>
  </si>
  <si>
    <t>trubka elektroinstalační ohebná z PH, D 28,4/34,5mm</t>
  </si>
  <si>
    <t>597794693</t>
  </si>
  <si>
    <t>1199416</t>
  </si>
  <si>
    <t>TRUBKA TUHA 8063HF FA CERNA /3M/</t>
  </si>
  <si>
    <t>1266639855</t>
  </si>
  <si>
    <t>122209600</t>
  </si>
  <si>
    <t>741120101</t>
  </si>
  <si>
    <t>Montáž vodič Cu izolovaný plný a laněný s PVC pláštěm žíla 0,15-16 mm2 zatažený (CY, CHAH-R(V))</t>
  </si>
  <si>
    <t>-194391380</t>
  </si>
  <si>
    <t>6</t>
  </si>
  <si>
    <t>PKB.611894</t>
  </si>
  <si>
    <t>H07V-K 16 ZZ</t>
  </si>
  <si>
    <t>km</t>
  </si>
  <si>
    <t>1576647599</t>
  </si>
  <si>
    <t>7</t>
  </si>
  <si>
    <t>PKB.711018</t>
  </si>
  <si>
    <t>CYKY-J 3x1,5</t>
  </si>
  <si>
    <t>2005423410</t>
  </si>
  <si>
    <t>741122211</t>
  </si>
  <si>
    <t>Montáž kabel Cu plný kulatý žíla 3x1,5 až 6 mm2 uložený volně (CYKY)</t>
  </si>
  <si>
    <t>1919527646</t>
  </si>
  <si>
    <t>35</t>
  </si>
  <si>
    <t>741122223</t>
  </si>
  <si>
    <t>Montáž kabel Cu plný kulatý žíla 4x16 až 25 mm2 uložený volně (CYKY)</t>
  </si>
  <si>
    <t>1199408596</t>
  </si>
  <si>
    <t>36</t>
  </si>
  <si>
    <t>PKB.711030</t>
  </si>
  <si>
    <t>CYKY-J 4x16 RE</t>
  </si>
  <si>
    <t>665425886</t>
  </si>
  <si>
    <t>1,043*1,15 'Přepočtené koeficientem množství</t>
  </si>
  <si>
    <t>12</t>
  </si>
  <si>
    <t>741130025</t>
  </si>
  <si>
    <t>Ukončení vodič izolovaný do 16 mm2 na svorkovnici</t>
  </si>
  <si>
    <t>416578590</t>
  </si>
  <si>
    <t>13</t>
  </si>
  <si>
    <t>741134001</t>
  </si>
  <si>
    <t>Ukončení kabelů silových do 1 kV uzávěry 4x10 až 16 mm2</t>
  </si>
  <si>
    <t>-1550204867</t>
  </si>
  <si>
    <t>14</t>
  </si>
  <si>
    <t>NAP3580</t>
  </si>
  <si>
    <t>Kabelový štítek zavírací PE 60mm x24mm</t>
  </si>
  <si>
    <t>-1591890255</t>
  </si>
  <si>
    <t>741373002</t>
  </si>
  <si>
    <t>Montáž svítidlo LED průmyslové na stožárk</t>
  </si>
  <si>
    <t>706888279</t>
  </si>
  <si>
    <t>1418928</t>
  </si>
  <si>
    <t>DigiStreet Micro (BGP760), ConstaFlux, 20 LED, 2700 K, CRI = 70, DM50 BL1, 3200 lm, PsysStart 23,5 W, fetime 100 000h, excluding cable, spigot Ø 60 mm, C</t>
  </si>
  <si>
    <t>550774872</t>
  </si>
  <si>
    <t>1418929</t>
  </si>
  <si>
    <t>DigiStreet Mini (BGP761), ConstaFlux, 40 LED, 2700 K, CRI = 70, DW10, 8900 lm, PsysStart 64 W, PsysEnd 67 W, PsysAv 65,5 W,</t>
  </si>
  <si>
    <t>1301589905</t>
  </si>
  <si>
    <t>38</t>
  </si>
  <si>
    <t>-269655757</t>
  </si>
  <si>
    <t>37</t>
  </si>
  <si>
    <t>741373003</t>
  </si>
  <si>
    <t>Montáž svítidlo výbojkové průmyslové stropní na sloupek parkový</t>
  </si>
  <si>
    <t>-745991577</t>
  </si>
  <si>
    <t>17</t>
  </si>
  <si>
    <t>741410021</t>
  </si>
  <si>
    <t>Montáž vodič uzemňovací pásek průřezu do 120 mm2 v městské zástavbě v zemi</t>
  </si>
  <si>
    <t>1742628096</t>
  </si>
  <si>
    <t>35442062</t>
  </si>
  <si>
    <t>pás zemnící 30x4mm FeZn</t>
  </si>
  <si>
    <t>kg</t>
  </si>
  <si>
    <t>1646219442</t>
  </si>
  <si>
    <t>741410041</t>
  </si>
  <si>
    <t>Montáž vodič uzemňovací drát nebo lano D do 10 mm v městské zástavbě</t>
  </si>
  <si>
    <t>-679000400</t>
  </si>
  <si>
    <t>35441073</t>
  </si>
  <si>
    <t>drát D 10mm FeZn</t>
  </si>
  <si>
    <t>1363583221</t>
  </si>
  <si>
    <t>741420022</t>
  </si>
  <si>
    <t>Montáž svorka hromosvodná se 3 šrouby</t>
  </si>
  <si>
    <t>1836654064</t>
  </si>
  <si>
    <t>20</t>
  </si>
  <si>
    <t>10.049.005</t>
  </si>
  <si>
    <t>Trubka RPK 25/10-1000 smršťovací zelenožlutá</t>
  </si>
  <si>
    <t>KS</t>
  </si>
  <si>
    <t>-983410135</t>
  </si>
  <si>
    <t>24</t>
  </si>
  <si>
    <t>1143964</t>
  </si>
  <si>
    <t>VYZBROJ STOZAROVA SV-B 9.16.4/2</t>
  </si>
  <si>
    <t>1915768406</t>
  </si>
  <si>
    <t>210204002</t>
  </si>
  <si>
    <t>Montáž stožárů osvětlení parkových ocelových</t>
  </si>
  <si>
    <t>-1886514134</t>
  </si>
  <si>
    <t>22</t>
  </si>
  <si>
    <t>1290875</t>
  </si>
  <si>
    <t>STOZAR VER. OSV. KLB 5-108/60 Z</t>
  </si>
  <si>
    <t>-2113227867</t>
  </si>
  <si>
    <t>42</t>
  </si>
  <si>
    <t>1290880</t>
  </si>
  <si>
    <t>STOZAR VER. OSV. UZL 8-133/89 Z</t>
  </si>
  <si>
    <t>-2130226703</t>
  </si>
  <si>
    <t>1290224</t>
  </si>
  <si>
    <t>VYLOZNIK OBLOUKOVY UZB 1-1500/ Z</t>
  </si>
  <si>
    <t>1069269785</t>
  </si>
  <si>
    <t>23</t>
  </si>
  <si>
    <t>1003272</t>
  </si>
  <si>
    <t>VYZBROJ STOZAROVA SV-B 6.16.4</t>
  </si>
  <si>
    <t>1883388799</t>
  </si>
  <si>
    <t>210204011</t>
  </si>
  <si>
    <t>Montáž stožárů osvětlení ocelových samostatně stojících délky do 12 m</t>
  </si>
  <si>
    <t>-1183790217</t>
  </si>
  <si>
    <t>210204103</t>
  </si>
  <si>
    <t>Montáž výložníků osvětlení jednoramenných sloupových hmotnosti do 35 kg</t>
  </si>
  <si>
    <t>1458707716</t>
  </si>
  <si>
    <t>25</t>
  </si>
  <si>
    <t>210204201</t>
  </si>
  <si>
    <t>Montáž elektrovýzbroje stožárů osvětlení 1 okruh</t>
  </si>
  <si>
    <t>-833940519</t>
  </si>
  <si>
    <t>26</t>
  </si>
  <si>
    <t>210204202</t>
  </si>
  <si>
    <t>Montáž elektrovýzbroje stožárů osvětlení 2 okruhy</t>
  </si>
  <si>
    <t>2044565467</t>
  </si>
  <si>
    <t>29</t>
  </si>
  <si>
    <t>35441996</t>
  </si>
  <si>
    <t>svorka odbočovací a spojovací pro spojování kruhových a páskových vodičů, FeZn</t>
  </si>
  <si>
    <t>128</t>
  </si>
  <si>
    <t>530256773</t>
  </si>
  <si>
    <t>30</t>
  </si>
  <si>
    <t>35441986</t>
  </si>
  <si>
    <t>svorka odbočovací a spojovací pro pásek 30x4 mm, FeZn</t>
  </si>
  <si>
    <t>1329702956</t>
  </si>
  <si>
    <t>31</t>
  </si>
  <si>
    <t>210280003</t>
  </si>
  <si>
    <t>Zkoušky a prohlídky el rozvodů a zařízení celková prohlídka pro objem mtž prací do 1 000 000 Kč</t>
  </si>
  <si>
    <t>103484465</t>
  </si>
  <si>
    <t>210280010</t>
  </si>
  <si>
    <t>Příplatek k celkové prohlídce za dalších i započatých 500 000 Kč přes 1 000 000 Kč</t>
  </si>
  <si>
    <t>281693455</t>
  </si>
  <si>
    <t>33</t>
  </si>
  <si>
    <t>220182031</t>
  </si>
  <si>
    <t>Zatažení kabelu do ochranné trubky</t>
  </si>
  <si>
    <t>1236812977</t>
  </si>
  <si>
    <t>2022-46-03 - Zemní práce</t>
  </si>
  <si>
    <t>HSV - Práce a dodávky HSV</t>
  </si>
  <si>
    <t xml:space="preserve">    1 - Zemní práce</t>
  </si>
  <si>
    <t xml:space="preserve">    2 - Zakládání</t>
  </si>
  <si>
    <t xml:space="preserve">    997 - Přesun sutě</t>
  </si>
  <si>
    <t>HSV</t>
  </si>
  <si>
    <t>Práce a dodávky HSV</t>
  </si>
  <si>
    <t>119003131</t>
  </si>
  <si>
    <t>Výstražná páska pro zabezpečení výkopu zřízení</t>
  </si>
  <si>
    <t>-7429916</t>
  </si>
  <si>
    <t>119003132</t>
  </si>
  <si>
    <t>Výstražná páska pro zabezpečení výkopu odstranění</t>
  </si>
  <si>
    <t>118462769</t>
  </si>
  <si>
    <t>119003215</t>
  </si>
  <si>
    <t>Trubková mobilní plotová zábrana výšky do 1,5 m pro zabezpečení výkopu zřízení</t>
  </si>
  <si>
    <t>-2014604749</t>
  </si>
  <si>
    <t>119003216</t>
  </si>
  <si>
    <t>Trubková mobilní plotová zábrana výšky do 1,5 m pro zabezpečení výkopu odstranění</t>
  </si>
  <si>
    <t>1745403293</t>
  </si>
  <si>
    <t>28611196</t>
  </si>
  <si>
    <t>trubka kanalizační PPKGEM 160x4,9x1000 mm SN10</t>
  </si>
  <si>
    <t>1766027120</t>
  </si>
  <si>
    <t>162701105</t>
  </si>
  <si>
    <t>Vodorovné přemístění do 10000 m výkopku/sypaniny z horniny tř. 1 až 4 včetně naložení na dopravní prostředek</t>
  </si>
  <si>
    <t>m3</t>
  </si>
  <si>
    <t>-115196267</t>
  </si>
  <si>
    <t>162701109</t>
  </si>
  <si>
    <t>Příplatek k vodorovnému přemístění výkopku/sypaniny z horniny tř. 1 až 4 ZKD 1000 m přes 10000 m</t>
  </si>
  <si>
    <t>431030825</t>
  </si>
  <si>
    <t>171111111</t>
  </si>
  <si>
    <t>Hutnění zeminy ve výkopu tl po 20 cm</t>
  </si>
  <si>
    <t>m2</t>
  </si>
  <si>
    <t>-114501648</t>
  </si>
  <si>
    <t>Zakládání</t>
  </si>
  <si>
    <t>27</t>
  </si>
  <si>
    <t>278381155</t>
  </si>
  <si>
    <t>Základy pod stožár plochy do 1 m2 z betonu prostého tř. C 16/20 včetně montáže - stožár 5m</t>
  </si>
  <si>
    <t>ks</t>
  </si>
  <si>
    <t>947429410</t>
  </si>
  <si>
    <t>278381154</t>
  </si>
  <si>
    <t>Základy pod technologická zařízení půdorysné plochy přes 0,5 do 1 m2 z betonu prostého tř. C 16/20 - stožár 8m</t>
  </si>
  <si>
    <t>-457775911</t>
  </si>
  <si>
    <t>997</t>
  </si>
  <si>
    <t>Přesun sutě</t>
  </si>
  <si>
    <t>997013655</t>
  </si>
  <si>
    <t>Poplatek za uložení na skládce (skládkovné) zeminy a kamení kód odpadu 17 05 04</t>
  </si>
  <si>
    <t>t</t>
  </si>
  <si>
    <t>671636224</t>
  </si>
  <si>
    <t>ANT559</t>
  </si>
  <si>
    <t>Folie 611 červená 330x250 BLESK</t>
  </si>
  <si>
    <t>810417405</t>
  </si>
  <si>
    <t>460010024</t>
  </si>
  <si>
    <t>Vytyčení trasy vedení kabelového podzemního v zastavěném prostoru</t>
  </si>
  <si>
    <t>139177928</t>
  </si>
  <si>
    <t>460050704</t>
  </si>
  <si>
    <t>Hloubení nezapažených jam pro stožáry veřejného osvětlení ručně v hornině tř 4</t>
  </si>
  <si>
    <t>-1431480366</t>
  </si>
  <si>
    <t>460091112</t>
  </si>
  <si>
    <t>Odkop zeminy při elektromontážích ručně v hornině tř I skupiny 3 - startovací jámy pro protlaky</t>
  </si>
  <si>
    <t>950079169</t>
  </si>
  <si>
    <t>460150303</t>
  </si>
  <si>
    <t>Hloubení kabelových zapažených i nezapažených rýh ručně š 50 cm, hl 120 cm, v hornině tř 3</t>
  </si>
  <si>
    <t>1841893087</t>
  </si>
  <si>
    <t>460171172</t>
  </si>
  <si>
    <t>Hloubení kabelových nezapažených rýh strojně š 35 cm hl 80 cm v hornině tř I skupiny 3</t>
  </si>
  <si>
    <t>-1460345654</t>
  </si>
  <si>
    <t>460171322</t>
  </si>
  <si>
    <t>Hloubení kabelových nezapažených rýh strojně š 50 cm hl 120 cm v hornině tř I skupiny 3</t>
  </si>
  <si>
    <t>859606015</t>
  </si>
  <si>
    <t>460201611</t>
  </si>
  <si>
    <t>Zarovnání kabelových rýh š do 50 cm po výkopu strojně</t>
  </si>
  <si>
    <t>-2023440656</t>
  </si>
  <si>
    <t>460242111</t>
  </si>
  <si>
    <t>Provizorní zajištění potrubí ve výkopech při křížení s kabelem</t>
  </si>
  <si>
    <t>-1962132726</t>
  </si>
  <si>
    <t>460421282</t>
  </si>
  <si>
    <t>Lože kabelů z prohozeného výkopku tl 5 cm nad kabel, kryté plastovou folií, š lože do 50 cm</t>
  </si>
  <si>
    <t>1374336964</t>
  </si>
  <si>
    <t>460431331</t>
  </si>
  <si>
    <t>Zásyp kabelových rýh ručně se zhutněním š 50 cm hl 120 cm z horniny tř I skupiny 1 a 2</t>
  </si>
  <si>
    <t>-1893685858</t>
  </si>
  <si>
    <t>460461172</t>
  </si>
  <si>
    <t>Zásyp kabelových rýh strojně se zhutněním š 35 cm hl 70 cm v hornině tř I skupiny 3 v omezeném prostoru</t>
  </si>
  <si>
    <t>-1299675227</t>
  </si>
  <si>
    <t>34</t>
  </si>
  <si>
    <t>460461331</t>
  </si>
  <si>
    <t>Zásyp kabelových rýh strojně se zhutněním š 50 cm hl 120 cm v hornině tř I skupiny 1 a 2 v omezeném prostoru</t>
  </si>
  <si>
    <t>26344594</t>
  </si>
  <si>
    <t>460631117</t>
  </si>
  <si>
    <t>Neřízený zemní protlak při elektromontážích v hornině tř I skupiny 1 a 2  vnějšího průměru do 160 mm</t>
  </si>
  <si>
    <t>1468607431</t>
  </si>
  <si>
    <t>14011098</t>
  </si>
  <si>
    <t>trubka plastová hladká jakost  159x4,5mm</t>
  </si>
  <si>
    <t>549632050</t>
  </si>
  <si>
    <t>15*1,03 'Přepočtené koeficientem množství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</si>
</sst>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36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505050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sz val="18"/>
      <color theme="10"/>
      <name val="Wingdings 2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sz val="7"/>
      <color rgb="FF969696"/>
      <name val="Arial CE"/>
    </font>
    <font>
      <u/>
      <sz val="11"/>
      <color theme="10"/>
      <name val="Calibri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</fills>
  <borders count="2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</borders>
  <cellStyleXfs count="2">
    <xf numFmtId="0" fontId="0" fillId="0" borderId="0"/>
    <xf numFmtId="0" fontId="35" fillId="0" borderId="0" applyNumberFormat="0" applyFill="0" applyBorder="0" applyAlignment="0" applyProtection="0"/>
  </cellStyleXfs>
  <cellXfs count="213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1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5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7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5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19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0" fillId="4" borderId="0" xfId="0" applyFont="1" applyFill="1" applyAlignment="1">
      <alignment horizontal="center" vertical="center"/>
    </xf>
    <xf numFmtId="0" fontId="21" fillId="0" borderId="16" xfId="0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 wrapText="1"/>
    </xf>
    <xf numFmtId="0" fontId="21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2" fillId="0" borderId="0" xfId="0" applyFont="1" applyAlignment="1">
      <alignment horizontal="left" vertical="center"/>
    </xf>
    <xf numFmtId="0" fontId="22" fillId="0" borderId="0" xfId="0" applyFont="1" applyAlignment="1">
      <alignment vertical="center"/>
    </xf>
    <xf numFmtId="4" fontId="22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18" fillId="0" borderId="14" xfId="0" applyNumberFormat="1" applyFont="1" applyBorder="1" applyAlignment="1">
      <alignment vertical="center"/>
    </xf>
    <xf numFmtId="4" fontId="18" fillId="0" borderId="0" xfId="0" applyNumberFormat="1" applyFont="1" applyAlignment="1">
      <alignment vertical="center"/>
    </xf>
    <xf numFmtId="166" fontId="18" fillId="0" borderId="0" xfId="0" applyNumberFormat="1" applyFont="1" applyAlignment="1">
      <alignment vertical="center"/>
    </xf>
    <xf numFmtId="4" fontId="18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7" fillId="0" borderId="14" xfId="0" applyNumberFormat="1" applyFont="1" applyBorder="1" applyAlignment="1">
      <alignment vertical="center"/>
    </xf>
    <xf numFmtId="4" fontId="27" fillId="0" borderId="0" xfId="0" applyNumberFormat="1" applyFont="1" applyAlignment="1">
      <alignment vertical="center"/>
    </xf>
    <xf numFmtId="166" fontId="27" fillId="0" borderId="0" xfId="0" applyNumberFormat="1" applyFont="1" applyAlignment="1">
      <alignment vertical="center"/>
    </xf>
    <xf numFmtId="4" fontId="27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27" fillId="0" borderId="19" xfId="0" applyNumberFormat="1" applyFont="1" applyBorder="1" applyAlignment="1">
      <alignment vertical="center"/>
    </xf>
    <xf numFmtId="4" fontId="27" fillId="0" borderId="20" xfId="0" applyNumberFormat="1" applyFont="1" applyBorder="1" applyAlignment="1">
      <alignment vertical="center"/>
    </xf>
    <xf numFmtId="166" fontId="27" fillId="0" borderId="20" xfId="0" applyNumberFormat="1" applyFont="1" applyBorder="1" applyAlignment="1">
      <alignment vertical="center"/>
    </xf>
    <xf numFmtId="4" fontId="27" fillId="0" borderId="21" xfId="0" applyNumberFormat="1" applyFont="1" applyBorder="1" applyAlignment="1">
      <alignment vertical="center"/>
    </xf>
    <xf numFmtId="0" fontId="28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5" fillId="0" borderId="0" xfId="0" applyFont="1" applyAlignment="1">
      <alignment horizontal="left" vertical="center"/>
    </xf>
    <xf numFmtId="4" fontId="1" fillId="0" borderId="0" xfId="0" applyNumberFormat="1" applyFont="1" applyAlignment="1">
      <alignment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0" fillId="4" borderId="0" xfId="0" applyFont="1" applyFill="1" applyAlignment="1">
      <alignment horizontal="left" vertical="center"/>
    </xf>
    <xf numFmtId="0" fontId="20" fillId="4" borderId="0" xfId="0" applyFont="1" applyFill="1" applyAlignment="1">
      <alignment horizontal="right" vertical="center"/>
    </xf>
    <xf numFmtId="0" fontId="29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0" fillId="4" borderId="16" xfId="0" applyFont="1" applyFill="1" applyBorder="1" applyAlignment="1">
      <alignment horizontal="center" vertical="center" wrapText="1"/>
    </xf>
    <xf numFmtId="0" fontId="20" fillId="4" borderId="17" xfId="0" applyFont="1" applyFill="1" applyBorder="1" applyAlignment="1">
      <alignment horizontal="center" vertical="center" wrapText="1"/>
    </xf>
    <xf numFmtId="0" fontId="20" fillId="4" borderId="18" xfId="0" applyFont="1" applyFill="1" applyBorder="1" applyAlignment="1">
      <alignment horizontal="center" vertical="center" wrapText="1"/>
    </xf>
    <xf numFmtId="0" fontId="20" fillId="4" borderId="0" xfId="0" applyFont="1" applyFill="1" applyAlignment="1">
      <alignment horizontal="center" vertical="center" wrapText="1"/>
    </xf>
    <xf numFmtId="4" fontId="22" fillId="0" borderId="0" xfId="0" applyNumberFormat="1" applyFont="1"/>
    <xf numFmtId="166" fontId="30" fillId="0" borderId="12" xfId="0" applyNumberFormat="1" applyFont="1" applyBorder="1"/>
    <xf numFmtId="166" fontId="30" fillId="0" borderId="13" xfId="0" applyNumberFormat="1" applyFont="1" applyBorder="1"/>
    <xf numFmtId="4" fontId="31" fillId="0" borderId="0" xfId="0" applyNumberFormat="1" applyFont="1" applyAlignment="1">
      <alignment vertical="center"/>
    </xf>
    <xf numFmtId="0" fontId="32" fillId="0" borderId="22" xfId="0" applyFont="1" applyBorder="1" applyAlignment="1">
      <alignment horizontal="center" vertical="center"/>
    </xf>
    <xf numFmtId="49" fontId="32" fillId="0" borderId="22" xfId="0" applyNumberFormat="1" applyFont="1" applyBorder="1" applyAlignment="1">
      <alignment horizontal="left" vertical="center" wrapText="1"/>
    </xf>
    <xf numFmtId="0" fontId="32" fillId="0" borderId="22" xfId="0" applyFont="1" applyBorder="1" applyAlignment="1">
      <alignment horizontal="left" vertical="center" wrapText="1"/>
    </xf>
    <xf numFmtId="0" fontId="32" fillId="0" borderId="22" xfId="0" applyFont="1" applyBorder="1" applyAlignment="1">
      <alignment horizontal="center" vertical="center" wrapText="1"/>
    </xf>
    <xf numFmtId="167" fontId="32" fillId="0" borderId="22" xfId="0" applyNumberFormat="1" applyFont="1" applyBorder="1" applyAlignment="1">
      <alignment vertical="center"/>
    </xf>
    <xf numFmtId="4" fontId="32" fillId="2" borderId="22" xfId="0" applyNumberFormat="1" applyFont="1" applyFill="1" applyBorder="1" applyAlignment="1" applyProtection="1">
      <alignment vertical="center"/>
      <protection locked="0"/>
    </xf>
    <xf numFmtId="4" fontId="32" fillId="0" borderId="22" xfId="0" applyNumberFormat="1" applyFont="1" applyBorder="1" applyAlignment="1">
      <alignment vertical="center"/>
    </xf>
    <xf numFmtId="0" fontId="33" fillId="0" borderId="22" xfId="0" applyFont="1" applyBorder="1" applyAlignment="1">
      <alignment vertical="center"/>
    </xf>
    <xf numFmtId="0" fontId="33" fillId="0" borderId="3" xfId="0" applyFont="1" applyBorder="1" applyAlignment="1">
      <alignment vertical="center"/>
    </xf>
    <xf numFmtId="0" fontId="32" fillId="2" borderId="14" xfId="0" applyFont="1" applyFill="1" applyBorder="1" applyAlignment="1" applyProtection="1">
      <alignment horizontal="left" vertical="center"/>
      <protection locked="0"/>
    </xf>
    <xf numFmtId="0" fontId="32" fillId="0" borderId="0" xfId="0" applyFont="1" applyAlignment="1">
      <alignment horizontal="center" vertical="center"/>
    </xf>
    <xf numFmtId="166" fontId="21" fillId="0" borderId="0" xfId="0" applyNumberFormat="1" applyFont="1" applyAlignment="1">
      <alignment vertical="center"/>
    </xf>
    <xf numFmtId="166" fontId="21" fillId="0" borderId="15" xfId="0" applyNumberFormat="1" applyFont="1" applyBorder="1" applyAlignment="1">
      <alignment vertical="center"/>
    </xf>
    <xf numFmtId="0" fontId="20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0" fillId="0" borderId="22" xfId="0" applyFont="1" applyBorder="1" applyAlignment="1">
      <alignment horizontal="center" vertical="center"/>
    </xf>
    <xf numFmtId="49" fontId="20" fillId="0" borderId="22" xfId="0" applyNumberFormat="1" applyFont="1" applyBorder="1" applyAlignment="1">
      <alignment horizontal="left" vertical="center" wrapText="1"/>
    </xf>
    <xf numFmtId="0" fontId="20" fillId="0" borderId="22" xfId="0" applyFont="1" applyBorder="1" applyAlignment="1">
      <alignment horizontal="left" vertical="center" wrapText="1"/>
    </xf>
    <xf numFmtId="0" fontId="20" fillId="0" borderId="22" xfId="0" applyFont="1" applyBorder="1" applyAlignment="1">
      <alignment horizontal="center" vertical="center" wrapText="1"/>
    </xf>
    <xf numFmtId="167" fontId="20" fillId="0" borderId="22" xfId="0" applyNumberFormat="1" applyFont="1" applyBorder="1" applyAlignment="1">
      <alignment vertical="center"/>
    </xf>
    <xf numFmtId="4" fontId="20" fillId="2" borderId="22" xfId="0" applyNumberFormat="1" applyFont="1" applyFill="1" applyBorder="1" applyAlignment="1" applyProtection="1">
      <alignment vertical="center"/>
      <protection locked="0"/>
    </xf>
    <xf numFmtId="4" fontId="20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1" fillId="2" borderId="14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center" vertical="center"/>
    </xf>
    <xf numFmtId="0" fontId="9" fillId="0" borderId="3" xfId="0" applyFont="1" applyBorder="1" applyAlignment="1">
      <alignment vertical="center"/>
    </xf>
    <xf numFmtId="0" fontId="34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167" fontId="9" fillId="0" borderId="0" xfId="0" applyNumberFormat="1" applyFont="1" applyAlignment="1">
      <alignment vertical="center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9" fillId="0" borderId="19" xfId="0" applyFont="1" applyBorder="1" applyAlignment="1">
      <alignment vertical="center"/>
    </xf>
    <xf numFmtId="0" fontId="9" fillId="0" borderId="20" xfId="0" applyFont="1" applyBorder="1" applyAlignment="1">
      <alignment vertical="center"/>
    </xf>
    <xf numFmtId="0" fontId="9" fillId="0" borderId="21" xfId="0" applyFont="1" applyBorder="1" applyAlignment="1">
      <alignment vertical="center"/>
    </xf>
    <xf numFmtId="0" fontId="21" fillId="2" borderId="19" xfId="0" applyFont="1" applyFill="1" applyBorder="1" applyAlignment="1" applyProtection="1">
      <alignment horizontal="left" vertical="center"/>
      <protection locked="0"/>
    </xf>
    <xf numFmtId="0" fontId="21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1" fillId="0" borderId="20" xfId="0" applyNumberFormat="1" applyFont="1" applyBorder="1" applyAlignment="1">
      <alignment vertical="center"/>
    </xf>
    <xf numFmtId="166" fontId="21" fillId="0" borderId="21" xfId="0" applyNumberFormat="1" applyFont="1" applyBorder="1" applyAlignment="1">
      <alignment vertical="center"/>
    </xf>
    <xf numFmtId="0" fontId="14" fillId="0" borderId="0" xfId="0" applyFont="1" applyAlignment="1">
      <alignment horizontal="left" vertical="top" wrapText="1"/>
    </xf>
    <xf numFmtId="0" fontId="14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5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6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8" fillId="0" borderId="11" xfId="0" applyFont="1" applyBorder="1" applyAlignment="1">
      <alignment horizontal="center" vertical="center"/>
    </xf>
    <xf numFmtId="0" fontId="18" fillId="0" borderId="12" xfId="0" applyFont="1" applyBorder="1" applyAlignment="1">
      <alignment horizontal="left" vertical="center"/>
    </xf>
    <xf numFmtId="0" fontId="19" fillId="0" borderId="14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20" fillId="4" borderId="6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left" vertical="center"/>
    </xf>
    <xf numFmtId="0" fontId="20" fillId="4" borderId="7" xfId="0" applyFont="1" applyFill="1" applyBorder="1" applyAlignment="1">
      <alignment horizontal="center" vertical="center"/>
    </xf>
    <xf numFmtId="0" fontId="20" fillId="4" borderId="7" xfId="0" applyFont="1" applyFill="1" applyBorder="1" applyAlignment="1">
      <alignment horizontal="right" vertical="center"/>
    </xf>
    <xf numFmtId="0" fontId="20" fillId="4" borderId="8" xfId="0" applyFont="1" applyFill="1" applyBorder="1" applyAlignment="1">
      <alignment horizontal="left" vertical="center"/>
    </xf>
    <xf numFmtId="4" fontId="26" fillId="0" borderId="0" xfId="0" applyNumberFormat="1" applyFont="1" applyAlignment="1">
      <alignment vertical="center"/>
    </xf>
    <xf numFmtId="0" fontId="26" fillId="0" borderId="0" xfId="0" applyFont="1" applyAlignment="1">
      <alignment vertical="center"/>
    </xf>
    <xf numFmtId="0" fontId="25" fillId="0" borderId="0" xfId="0" applyFont="1" applyAlignment="1">
      <alignment horizontal="left" vertical="center" wrapText="1"/>
    </xf>
    <xf numFmtId="4" fontId="22" fillId="0" borderId="0" xfId="0" applyNumberFormat="1" applyFont="1" applyAlignment="1">
      <alignment horizontal="right" vertical="center"/>
    </xf>
    <xf numFmtId="4" fontId="22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0" fillId="0" borderId="0" xfId="0" applyAlignment="1">
      <alignment vertical="center"/>
    </xf>
    <xf numFmtId="0" fontId="2" fillId="2" borderId="0" xfId="0" applyFont="1" applyFill="1" applyAlignment="1" applyProtection="1">
      <alignment horizontal="left" vertical="center"/>
      <protection locked="0"/>
    </xf>
  </cellXfs>
  <cellStyles count="2">
    <cellStyle name="Hypertextový odkaz" xfId="1" builtinId="8"/>
    <cellStyle name="Normální" xfId="0" builtinId="0" customBuiltin="1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9"/>
  <sheetViews>
    <sheetView showGridLines="0" topLeftCell="A5" workbookViewId="0"/>
  </sheetViews>
  <sheetFormatPr defaultRowHeight="14.4"/>
  <cols>
    <col min="1" max="1" width="8.28515625" customWidth="1"/>
    <col min="2" max="2" width="1.7109375" customWidth="1"/>
    <col min="3" max="3" width="4.140625" customWidth="1"/>
    <col min="4" max="33" width="2.7109375" customWidth="1"/>
    <col min="34" max="34" width="3.28515625" customWidth="1"/>
    <col min="35" max="35" width="31.7109375" customWidth="1"/>
    <col min="36" max="37" width="2.42578125" customWidth="1"/>
    <col min="38" max="38" width="8.28515625" customWidth="1"/>
    <col min="39" max="39" width="3.28515625" customWidth="1"/>
    <col min="40" max="40" width="13.28515625" customWidth="1"/>
    <col min="41" max="41" width="7.42578125" customWidth="1"/>
    <col min="42" max="42" width="4.140625" customWidth="1"/>
    <col min="43" max="43" width="15.7109375" hidden="1" customWidth="1"/>
    <col min="44" max="44" width="13.7109375" customWidth="1"/>
    <col min="45" max="47" width="25.85546875" hidden="1" customWidth="1"/>
    <col min="48" max="49" width="21.7109375" hidden="1" customWidth="1"/>
    <col min="50" max="51" width="25" hidden="1" customWidth="1"/>
    <col min="52" max="52" width="21.7109375" hidden="1" customWidth="1"/>
    <col min="53" max="53" width="19.140625" hidden="1" customWidth="1"/>
    <col min="54" max="54" width="25" hidden="1" customWidth="1"/>
    <col min="55" max="55" width="21.7109375" hidden="1" customWidth="1"/>
    <col min="56" max="56" width="19.140625" hidden="1" customWidth="1"/>
    <col min="57" max="57" width="66.42578125" customWidth="1"/>
    <col min="71" max="91" width="9.28515625" hidden="1"/>
  </cols>
  <sheetData>
    <row r="1" spans="1:74" ht="10.199999999999999">
      <c r="A1" s="13" t="s">
        <v>0</v>
      </c>
      <c r="AZ1" s="13" t="s">
        <v>1</v>
      </c>
      <c r="BA1" s="13" t="s">
        <v>2</v>
      </c>
      <c r="BB1" s="13" t="s">
        <v>3</v>
      </c>
      <c r="BT1" s="13" t="s">
        <v>4</v>
      </c>
      <c r="BU1" s="13" t="s">
        <v>4</v>
      </c>
      <c r="BV1" s="13" t="s">
        <v>5</v>
      </c>
    </row>
    <row r="2" spans="1:74" ht="36.9" customHeight="1">
      <c r="AR2" s="175"/>
      <c r="AS2" s="175"/>
      <c r="AT2" s="175"/>
      <c r="AU2" s="175"/>
      <c r="AV2" s="175"/>
      <c r="AW2" s="175"/>
      <c r="AX2" s="175"/>
      <c r="AY2" s="175"/>
      <c r="AZ2" s="175"/>
      <c r="BA2" s="175"/>
      <c r="BB2" s="175"/>
      <c r="BC2" s="175"/>
      <c r="BD2" s="175"/>
      <c r="BE2" s="175"/>
      <c r="BS2" s="14" t="s">
        <v>6</v>
      </c>
      <c r="BT2" s="14" t="s">
        <v>7</v>
      </c>
    </row>
    <row r="3" spans="1:74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F3" s="16"/>
      <c r="AG3" s="16"/>
      <c r="AH3" s="16"/>
      <c r="AI3" s="16"/>
      <c r="AJ3" s="16"/>
      <c r="AK3" s="16"/>
      <c r="AL3" s="16"/>
      <c r="AM3" s="16"/>
      <c r="AN3" s="16"/>
      <c r="AO3" s="16"/>
      <c r="AP3" s="16"/>
      <c r="AQ3" s="16"/>
      <c r="AR3" s="17"/>
      <c r="BS3" s="14" t="s">
        <v>6</v>
      </c>
      <c r="BT3" s="14" t="s">
        <v>8</v>
      </c>
    </row>
    <row r="4" spans="1:74" ht="24.9" customHeight="1">
      <c r="B4" s="17"/>
      <c r="D4" s="18" t="s">
        <v>9</v>
      </c>
      <c r="AR4" s="17"/>
      <c r="AS4" s="19" t="s">
        <v>10</v>
      </c>
      <c r="BE4" s="20" t="s">
        <v>11</v>
      </c>
      <c r="BS4" s="14" t="s">
        <v>12</v>
      </c>
    </row>
    <row r="5" spans="1:74" ht="12" customHeight="1">
      <c r="B5" s="17"/>
      <c r="D5" s="21" t="s">
        <v>13</v>
      </c>
      <c r="K5" s="174" t="s">
        <v>14</v>
      </c>
      <c r="L5" s="175"/>
      <c r="M5" s="175"/>
      <c r="N5" s="175"/>
      <c r="O5" s="175"/>
      <c r="P5" s="175"/>
      <c r="Q5" s="175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75"/>
      <c r="AE5" s="175"/>
      <c r="AF5" s="175"/>
      <c r="AG5" s="175"/>
      <c r="AH5" s="175"/>
      <c r="AI5" s="175"/>
      <c r="AJ5" s="175"/>
      <c r="AR5" s="17"/>
      <c r="BE5" s="171" t="s">
        <v>15</v>
      </c>
      <c r="BS5" s="14" t="s">
        <v>6</v>
      </c>
    </row>
    <row r="6" spans="1:74" ht="36.9" customHeight="1">
      <c r="B6" s="17"/>
      <c r="D6" s="23" t="s">
        <v>16</v>
      </c>
      <c r="K6" s="176" t="s">
        <v>17</v>
      </c>
      <c r="L6" s="175"/>
      <c r="M6" s="175"/>
      <c r="N6" s="175"/>
      <c r="O6" s="175"/>
      <c r="P6" s="175"/>
      <c r="Q6" s="175"/>
      <c r="R6" s="175"/>
      <c r="S6" s="175"/>
      <c r="T6" s="175"/>
      <c r="U6" s="175"/>
      <c r="V6" s="175"/>
      <c r="W6" s="175"/>
      <c r="X6" s="175"/>
      <c r="Y6" s="175"/>
      <c r="Z6" s="175"/>
      <c r="AA6" s="175"/>
      <c r="AB6" s="175"/>
      <c r="AC6" s="175"/>
      <c r="AD6" s="175"/>
      <c r="AE6" s="175"/>
      <c r="AF6" s="175"/>
      <c r="AG6" s="175"/>
      <c r="AH6" s="175"/>
      <c r="AI6" s="175"/>
      <c r="AJ6" s="175"/>
      <c r="AR6" s="17"/>
      <c r="BE6" s="172"/>
      <c r="BS6" s="14" t="s">
        <v>6</v>
      </c>
    </row>
    <row r="7" spans="1:74" ht="12" customHeight="1">
      <c r="B7" s="17"/>
      <c r="D7" s="24" t="s">
        <v>18</v>
      </c>
      <c r="K7" s="22" t="s">
        <v>1</v>
      </c>
      <c r="AK7" s="24" t="s">
        <v>19</v>
      </c>
      <c r="AN7" s="22" t="s">
        <v>1</v>
      </c>
      <c r="AR7" s="17"/>
      <c r="BE7" s="172"/>
      <c r="BS7" s="14" t="s">
        <v>6</v>
      </c>
    </row>
    <row r="8" spans="1:74" ht="12" customHeight="1">
      <c r="B8" s="17"/>
      <c r="D8" s="24" t="s">
        <v>20</v>
      </c>
      <c r="K8" s="22" t="s">
        <v>21</v>
      </c>
      <c r="AK8" s="24" t="s">
        <v>22</v>
      </c>
      <c r="AN8" s="25" t="s">
        <v>23</v>
      </c>
      <c r="AR8" s="17"/>
      <c r="BE8" s="172"/>
      <c r="BS8" s="14" t="s">
        <v>6</v>
      </c>
    </row>
    <row r="9" spans="1:74" ht="14.4" customHeight="1">
      <c r="B9" s="17"/>
      <c r="AR9" s="17"/>
      <c r="BE9" s="172"/>
      <c r="BS9" s="14" t="s">
        <v>6</v>
      </c>
    </row>
    <row r="10" spans="1:74" ht="12" customHeight="1">
      <c r="B10" s="17"/>
      <c r="D10" s="24" t="s">
        <v>24</v>
      </c>
      <c r="AK10" s="24" t="s">
        <v>25</v>
      </c>
      <c r="AN10" s="22" t="s">
        <v>1</v>
      </c>
      <c r="AR10" s="17"/>
      <c r="BE10" s="172"/>
      <c r="BS10" s="14" t="s">
        <v>6</v>
      </c>
    </row>
    <row r="11" spans="1:74" ht="18.45" customHeight="1">
      <c r="B11" s="17"/>
      <c r="E11" s="22" t="s">
        <v>26</v>
      </c>
      <c r="AK11" s="24" t="s">
        <v>27</v>
      </c>
      <c r="AN11" s="22" t="s">
        <v>1</v>
      </c>
      <c r="AR11" s="17"/>
      <c r="BE11" s="172"/>
      <c r="BS11" s="14" t="s">
        <v>6</v>
      </c>
    </row>
    <row r="12" spans="1:74" ht="6.9" customHeight="1">
      <c r="B12" s="17"/>
      <c r="AR12" s="17"/>
      <c r="BE12" s="172"/>
      <c r="BS12" s="14" t="s">
        <v>6</v>
      </c>
    </row>
    <row r="13" spans="1:74" ht="12" customHeight="1">
      <c r="B13" s="17"/>
      <c r="D13" s="24" t="s">
        <v>28</v>
      </c>
      <c r="AK13" s="24" t="s">
        <v>25</v>
      </c>
      <c r="AN13" s="26" t="s">
        <v>29</v>
      </c>
      <c r="AR13" s="17"/>
      <c r="BE13" s="172"/>
      <c r="BS13" s="14" t="s">
        <v>6</v>
      </c>
    </row>
    <row r="14" spans="1:74" ht="13.2">
      <c r="B14" s="17"/>
      <c r="E14" s="177" t="s">
        <v>29</v>
      </c>
      <c r="F14" s="178"/>
      <c r="G14" s="178"/>
      <c r="H14" s="178"/>
      <c r="I14" s="178"/>
      <c r="J14" s="178"/>
      <c r="K14" s="178"/>
      <c r="L14" s="178"/>
      <c r="M14" s="178"/>
      <c r="N14" s="178"/>
      <c r="O14" s="178"/>
      <c r="P14" s="178"/>
      <c r="Q14" s="178"/>
      <c r="R14" s="178"/>
      <c r="S14" s="178"/>
      <c r="T14" s="178"/>
      <c r="U14" s="178"/>
      <c r="V14" s="178"/>
      <c r="W14" s="178"/>
      <c r="X14" s="178"/>
      <c r="Y14" s="178"/>
      <c r="Z14" s="178"/>
      <c r="AA14" s="178"/>
      <c r="AB14" s="178"/>
      <c r="AC14" s="178"/>
      <c r="AD14" s="178"/>
      <c r="AE14" s="178"/>
      <c r="AF14" s="178"/>
      <c r="AG14" s="178"/>
      <c r="AH14" s="178"/>
      <c r="AI14" s="178"/>
      <c r="AJ14" s="178"/>
      <c r="AK14" s="24" t="s">
        <v>27</v>
      </c>
      <c r="AN14" s="26" t="s">
        <v>29</v>
      </c>
      <c r="AR14" s="17"/>
      <c r="BE14" s="172"/>
      <c r="BS14" s="14" t="s">
        <v>6</v>
      </c>
    </row>
    <row r="15" spans="1:74" ht="6.9" customHeight="1">
      <c r="B15" s="17"/>
      <c r="AR15" s="17"/>
      <c r="BE15" s="172"/>
      <c r="BS15" s="14" t="s">
        <v>4</v>
      </c>
    </row>
    <row r="16" spans="1:74" ht="12" customHeight="1">
      <c r="B16" s="17"/>
      <c r="D16" s="24" t="s">
        <v>30</v>
      </c>
      <c r="AK16" s="24" t="s">
        <v>25</v>
      </c>
      <c r="AN16" s="22" t="s">
        <v>1</v>
      </c>
      <c r="AR16" s="17"/>
      <c r="BE16" s="172"/>
      <c r="BS16" s="14" t="s">
        <v>4</v>
      </c>
    </row>
    <row r="17" spans="2:71" ht="18.45" customHeight="1">
      <c r="B17" s="17"/>
      <c r="E17" s="22" t="s">
        <v>31</v>
      </c>
      <c r="AK17" s="24" t="s">
        <v>27</v>
      </c>
      <c r="AN17" s="22" t="s">
        <v>1</v>
      </c>
      <c r="AR17" s="17"/>
      <c r="BE17" s="172"/>
      <c r="BS17" s="14" t="s">
        <v>32</v>
      </c>
    </row>
    <row r="18" spans="2:71" ht="6.9" customHeight="1">
      <c r="B18" s="17"/>
      <c r="AR18" s="17"/>
      <c r="BE18" s="172"/>
      <c r="BS18" s="14" t="s">
        <v>6</v>
      </c>
    </row>
    <row r="19" spans="2:71" ht="12" customHeight="1">
      <c r="B19" s="17"/>
      <c r="D19" s="24" t="s">
        <v>33</v>
      </c>
      <c r="AK19" s="24" t="s">
        <v>25</v>
      </c>
      <c r="AN19" s="22" t="s">
        <v>1</v>
      </c>
      <c r="AR19" s="17"/>
      <c r="BE19" s="172"/>
      <c r="BS19" s="14" t="s">
        <v>6</v>
      </c>
    </row>
    <row r="20" spans="2:71" ht="18.45" customHeight="1">
      <c r="B20" s="17"/>
      <c r="E20" s="22" t="s">
        <v>34</v>
      </c>
      <c r="AK20" s="24" t="s">
        <v>27</v>
      </c>
      <c r="AN20" s="22" t="s">
        <v>1</v>
      </c>
      <c r="AR20" s="17"/>
      <c r="BE20" s="172"/>
      <c r="BS20" s="14" t="s">
        <v>32</v>
      </c>
    </row>
    <row r="21" spans="2:71" ht="6.9" customHeight="1">
      <c r="B21" s="17"/>
      <c r="AR21" s="17"/>
      <c r="BE21" s="172"/>
    </row>
    <row r="22" spans="2:71" ht="12" customHeight="1">
      <c r="B22" s="17"/>
      <c r="D22" s="24" t="s">
        <v>35</v>
      </c>
      <c r="AR22" s="17"/>
      <c r="BE22" s="172"/>
    </row>
    <row r="23" spans="2:71" ht="16.5" customHeight="1">
      <c r="B23" s="17"/>
      <c r="E23" s="179" t="s">
        <v>1</v>
      </c>
      <c r="F23" s="179"/>
      <c r="G23" s="179"/>
      <c r="H23" s="179"/>
      <c r="I23" s="179"/>
      <c r="J23" s="179"/>
      <c r="K23" s="179"/>
      <c r="L23" s="179"/>
      <c r="M23" s="179"/>
      <c r="N23" s="179"/>
      <c r="O23" s="179"/>
      <c r="P23" s="179"/>
      <c r="Q23" s="179"/>
      <c r="R23" s="179"/>
      <c r="S23" s="179"/>
      <c r="T23" s="179"/>
      <c r="U23" s="179"/>
      <c r="V23" s="179"/>
      <c r="W23" s="179"/>
      <c r="X23" s="179"/>
      <c r="Y23" s="179"/>
      <c r="Z23" s="179"/>
      <c r="AA23" s="179"/>
      <c r="AB23" s="179"/>
      <c r="AC23" s="179"/>
      <c r="AD23" s="179"/>
      <c r="AE23" s="179"/>
      <c r="AF23" s="179"/>
      <c r="AG23" s="179"/>
      <c r="AH23" s="179"/>
      <c r="AI23" s="179"/>
      <c r="AJ23" s="179"/>
      <c r="AK23" s="179"/>
      <c r="AL23" s="179"/>
      <c r="AM23" s="179"/>
      <c r="AN23" s="179"/>
      <c r="AR23" s="17"/>
      <c r="BE23" s="172"/>
    </row>
    <row r="24" spans="2:71" ht="6.9" customHeight="1">
      <c r="B24" s="17"/>
      <c r="AR24" s="17"/>
      <c r="BE24" s="172"/>
    </row>
    <row r="25" spans="2:71" ht="6.9" customHeight="1">
      <c r="B25" s="17"/>
      <c r="D25" s="28"/>
      <c r="E25" s="28"/>
      <c r="F25" s="28"/>
      <c r="G25" s="28"/>
      <c r="H25" s="28"/>
      <c r="I25" s="28"/>
      <c r="J25" s="28"/>
      <c r="K25" s="28"/>
      <c r="L25" s="28"/>
      <c r="M25" s="28"/>
      <c r="N25" s="28"/>
      <c r="O25" s="28"/>
      <c r="P25" s="28"/>
      <c r="Q25" s="28"/>
      <c r="R25" s="28"/>
      <c r="S25" s="28"/>
      <c r="T25" s="28"/>
      <c r="U25" s="28"/>
      <c r="V25" s="28"/>
      <c r="W25" s="28"/>
      <c r="X25" s="28"/>
      <c r="Y25" s="28"/>
      <c r="Z25" s="28"/>
      <c r="AA25" s="28"/>
      <c r="AB25" s="28"/>
      <c r="AC25" s="28"/>
      <c r="AD25" s="28"/>
      <c r="AE25" s="28"/>
      <c r="AF25" s="28"/>
      <c r="AG25" s="28"/>
      <c r="AH25" s="28"/>
      <c r="AI25" s="28"/>
      <c r="AJ25" s="28"/>
      <c r="AK25" s="28"/>
      <c r="AL25" s="28"/>
      <c r="AM25" s="28"/>
      <c r="AN25" s="28"/>
      <c r="AO25" s="28"/>
      <c r="AR25" s="17"/>
      <c r="BE25" s="172"/>
    </row>
    <row r="26" spans="2:71" s="1" customFormat="1" ht="25.95" customHeight="1">
      <c r="B26" s="29"/>
      <c r="D26" s="30" t="s">
        <v>36</v>
      </c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180" t="e">
        <f>ROUND(AG94,2)</f>
        <v>#REF!</v>
      </c>
      <c r="AL26" s="181"/>
      <c r="AM26" s="181"/>
      <c r="AN26" s="181"/>
      <c r="AO26" s="181"/>
      <c r="AR26" s="29"/>
      <c r="BE26" s="172"/>
    </row>
    <row r="27" spans="2:71" s="1" customFormat="1" ht="6.9" customHeight="1">
      <c r="B27" s="29"/>
      <c r="AR27" s="29"/>
      <c r="BE27" s="172"/>
    </row>
    <row r="28" spans="2:71" s="1" customFormat="1" ht="13.2">
      <c r="B28" s="29"/>
      <c r="L28" s="182" t="s">
        <v>37</v>
      </c>
      <c r="M28" s="182"/>
      <c r="N28" s="182"/>
      <c r="O28" s="182"/>
      <c r="P28" s="182"/>
      <c r="W28" s="182" t="s">
        <v>38</v>
      </c>
      <c r="X28" s="182"/>
      <c r="Y28" s="182"/>
      <c r="Z28" s="182"/>
      <c r="AA28" s="182"/>
      <c r="AB28" s="182"/>
      <c r="AC28" s="182"/>
      <c r="AD28" s="182"/>
      <c r="AE28" s="182"/>
      <c r="AK28" s="182" t="s">
        <v>39</v>
      </c>
      <c r="AL28" s="182"/>
      <c r="AM28" s="182"/>
      <c r="AN28" s="182"/>
      <c r="AO28" s="182"/>
      <c r="AR28" s="29"/>
      <c r="BE28" s="172"/>
    </row>
    <row r="29" spans="2:71" s="2" customFormat="1" ht="14.4" customHeight="1">
      <c r="B29" s="33"/>
      <c r="D29" s="24" t="s">
        <v>40</v>
      </c>
      <c r="F29" s="24" t="s">
        <v>41</v>
      </c>
      <c r="L29" s="185">
        <v>0.21</v>
      </c>
      <c r="M29" s="184"/>
      <c r="N29" s="184"/>
      <c r="O29" s="184"/>
      <c r="P29" s="184"/>
      <c r="W29" s="183" t="e">
        <f>ROUND(AZ94, 2)</f>
        <v>#REF!</v>
      </c>
      <c r="X29" s="184"/>
      <c r="Y29" s="184"/>
      <c r="Z29" s="184"/>
      <c r="AA29" s="184"/>
      <c r="AB29" s="184"/>
      <c r="AC29" s="184"/>
      <c r="AD29" s="184"/>
      <c r="AE29" s="184"/>
      <c r="AK29" s="183" t="e">
        <f>ROUND(AV94, 2)</f>
        <v>#REF!</v>
      </c>
      <c r="AL29" s="184"/>
      <c r="AM29" s="184"/>
      <c r="AN29" s="184"/>
      <c r="AO29" s="184"/>
      <c r="AR29" s="33"/>
      <c r="BE29" s="173"/>
    </row>
    <row r="30" spans="2:71" s="2" customFormat="1" ht="14.4" customHeight="1">
      <c r="B30" s="33"/>
      <c r="F30" s="24" t="s">
        <v>42</v>
      </c>
      <c r="L30" s="185">
        <v>0.15</v>
      </c>
      <c r="M30" s="184"/>
      <c r="N30" s="184"/>
      <c r="O30" s="184"/>
      <c r="P30" s="184"/>
      <c r="W30" s="183" t="e">
        <f>ROUND(BA94, 2)</f>
        <v>#REF!</v>
      </c>
      <c r="X30" s="184"/>
      <c r="Y30" s="184"/>
      <c r="Z30" s="184"/>
      <c r="AA30" s="184"/>
      <c r="AB30" s="184"/>
      <c r="AC30" s="184"/>
      <c r="AD30" s="184"/>
      <c r="AE30" s="184"/>
      <c r="AK30" s="183" t="e">
        <f>ROUND(AW94, 2)</f>
        <v>#REF!</v>
      </c>
      <c r="AL30" s="184"/>
      <c r="AM30" s="184"/>
      <c r="AN30" s="184"/>
      <c r="AO30" s="184"/>
      <c r="AR30" s="33"/>
      <c r="BE30" s="173"/>
    </row>
    <row r="31" spans="2:71" s="2" customFormat="1" ht="14.4" hidden="1" customHeight="1">
      <c r="B31" s="33"/>
      <c r="F31" s="24" t="s">
        <v>43</v>
      </c>
      <c r="L31" s="185">
        <v>0.21</v>
      </c>
      <c r="M31" s="184"/>
      <c r="N31" s="184"/>
      <c r="O31" s="184"/>
      <c r="P31" s="184"/>
      <c r="W31" s="183" t="e">
        <f>ROUND(BB94, 2)</f>
        <v>#REF!</v>
      </c>
      <c r="X31" s="184"/>
      <c r="Y31" s="184"/>
      <c r="Z31" s="184"/>
      <c r="AA31" s="184"/>
      <c r="AB31" s="184"/>
      <c r="AC31" s="184"/>
      <c r="AD31" s="184"/>
      <c r="AE31" s="184"/>
      <c r="AK31" s="183">
        <v>0</v>
      </c>
      <c r="AL31" s="184"/>
      <c r="AM31" s="184"/>
      <c r="AN31" s="184"/>
      <c r="AO31" s="184"/>
      <c r="AR31" s="33"/>
      <c r="BE31" s="173"/>
    </row>
    <row r="32" spans="2:71" s="2" customFormat="1" ht="14.4" hidden="1" customHeight="1">
      <c r="B32" s="33"/>
      <c r="F32" s="24" t="s">
        <v>44</v>
      </c>
      <c r="L32" s="185">
        <v>0.15</v>
      </c>
      <c r="M32" s="184"/>
      <c r="N32" s="184"/>
      <c r="O32" s="184"/>
      <c r="P32" s="184"/>
      <c r="W32" s="183" t="e">
        <f>ROUND(BC94, 2)</f>
        <v>#REF!</v>
      </c>
      <c r="X32" s="184"/>
      <c r="Y32" s="184"/>
      <c r="Z32" s="184"/>
      <c r="AA32" s="184"/>
      <c r="AB32" s="184"/>
      <c r="AC32" s="184"/>
      <c r="AD32" s="184"/>
      <c r="AE32" s="184"/>
      <c r="AK32" s="183">
        <v>0</v>
      </c>
      <c r="AL32" s="184"/>
      <c r="AM32" s="184"/>
      <c r="AN32" s="184"/>
      <c r="AO32" s="184"/>
      <c r="AR32" s="33"/>
      <c r="BE32" s="173"/>
    </row>
    <row r="33" spans="2:57" s="2" customFormat="1" ht="14.4" hidden="1" customHeight="1">
      <c r="B33" s="33"/>
      <c r="F33" s="24" t="s">
        <v>45</v>
      </c>
      <c r="L33" s="185">
        <v>0</v>
      </c>
      <c r="M33" s="184"/>
      <c r="N33" s="184"/>
      <c r="O33" s="184"/>
      <c r="P33" s="184"/>
      <c r="W33" s="183" t="e">
        <f>ROUND(BD94, 2)</f>
        <v>#REF!</v>
      </c>
      <c r="X33" s="184"/>
      <c r="Y33" s="184"/>
      <c r="Z33" s="184"/>
      <c r="AA33" s="184"/>
      <c r="AB33" s="184"/>
      <c r="AC33" s="184"/>
      <c r="AD33" s="184"/>
      <c r="AE33" s="184"/>
      <c r="AK33" s="183">
        <v>0</v>
      </c>
      <c r="AL33" s="184"/>
      <c r="AM33" s="184"/>
      <c r="AN33" s="184"/>
      <c r="AO33" s="184"/>
      <c r="AR33" s="33"/>
      <c r="BE33" s="173"/>
    </row>
    <row r="34" spans="2:57" s="1" customFormat="1" ht="6.9" customHeight="1">
      <c r="B34" s="29"/>
      <c r="AR34" s="29"/>
      <c r="BE34" s="172"/>
    </row>
    <row r="35" spans="2:57" s="1" customFormat="1" ht="25.95" customHeight="1">
      <c r="B35" s="29"/>
      <c r="C35" s="34"/>
      <c r="D35" s="35" t="s">
        <v>46</v>
      </c>
      <c r="E35" s="36"/>
      <c r="F35" s="36"/>
      <c r="G35" s="36"/>
      <c r="H35" s="36"/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7" t="s">
        <v>47</v>
      </c>
      <c r="U35" s="36"/>
      <c r="V35" s="36"/>
      <c r="W35" s="36"/>
      <c r="X35" s="186" t="s">
        <v>48</v>
      </c>
      <c r="Y35" s="187"/>
      <c r="Z35" s="187"/>
      <c r="AA35" s="187"/>
      <c r="AB35" s="187"/>
      <c r="AC35" s="36"/>
      <c r="AD35" s="36"/>
      <c r="AE35" s="36"/>
      <c r="AF35" s="36"/>
      <c r="AG35" s="36"/>
      <c r="AH35" s="36"/>
      <c r="AI35" s="36"/>
      <c r="AJ35" s="36"/>
      <c r="AK35" s="188" t="e">
        <f>SUM(AK26:AK33)</f>
        <v>#REF!</v>
      </c>
      <c r="AL35" s="187"/>
      <c r="AM35" s="187"/>
      <c r="AN35" s="187"/>
      <c r="AO35" s="189"/>
      <c r="AP35" s="34"/>
      <c r="AQ35" s="34"/>
      <c r="AR35" s="29"/>
    </row>
    <row r="36" spans="2:57" s="1" customFormat="1" ht="6.9" customHeight="1">
      <c r="B36" s="29"/>
      <c r="AR36" s="29"/>
    </row>
    <row r="37" spans="2:57" s="1" customFormat="1" ht="14.4" customHeight="1">
      <c r="B37" s="29"/>
      <c r="AR37" s="29"/>
    </row>
    <row r="38" spans="2:57" ht="14.4" customHeight="1">
      <c r="B38" s="17"/>
      <c r="AR38" s="17"/>
    </row>
    <row r="39" spans="2:57" ht="14.4" customHeight="1">
      <c r="B39" s="17"/>
      <c r="AR39" s="17"/>
    </row>
    <row r="40" spans="2:57" ht="14.4" customHeight="1">
      <c r="B40" s="17"/>
      <c r="AR40" s="17"/>
    </row>
    <row r="41" spans="2:57" ht="14.4" customHeight="1">
      <c r="B41" s="17"/>
      <c r="AR41" s="17"/>
    </row>
    <row r="42" spans="2:57" ht="14.4" customHeight="1">
      <c r="B42" s="17"/>
      <c r="AR42" s="17"/>
    </row>
    <row r="43" spans="2:57" ht="14.4" customHeight="1">
      <c r="B43" s="17"/>
      <c r="AR43" s="17"/>
    </row>
    <row r="44" spans="2:57" ht="14.4" customHeight="1">
      <c r="B44" s="17"/>
      <c r="AR44" s="17"/>
    </row>
    <row r="45" spans="2:57" ht="14.4" customHeight="1">
      <c r="B45" s="17"/>
      <c r="AR45" s="17"/>
    </row>
    <row r="46" spans="2:57" ht="14.4" customHeight="1">
      <c r="B46" s="17"/>
      <c r="AR46" s="17"/>
    </row>
    <row r="47" spans="2:57" ht="14.4" customHeight="1">
      <c r="B47" s="17"/>
      <c r="AR47" s="17"/>
    </row>
    <row r="48" spans="2:57" ht="14.4" customHeight="1">
      <c r="B48" s="17"/>
      <c r="AR48" s="17"/>
    </row>
    <row r="49" spans="2:44" s="1" customFormat="1" ht="14.4" customHeight="1">
      <c r="B49" s="29"/>
      <c r="D49" s="38" t="s">
        <v>49</v>
      </c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/>
      <c r="R49" s="39"/>
      <c r="S49" s="39"/>
      <c r="T49" s="39"/>
      <c r="U49" s="39"/>
      <c r="V49" s="39"/>
      <c r="W49" s="39"/>
      <c r="X49" s="39"/>
      <c r="Y49" s="39"/>
      <c r="Z49" s="39"/>
      <c r="AA49" s="39"/>
      <c r="AB49" s="39"/>
      <c r="AC49" s="39"/>
      <c r="AD49" s="39"/>
      <c r="AE49" s="39"/>
      <c r="AF49" s="39"/>
      <c r="AG49" s="39"/>
      <c r="AH49" s="38" t="s">
        <v>50</v>
      </c>
      <c r="AI49" s="39"/>
      <c r="AJ49" s="39"/>
      <c r="AK49" s="39"/>
      <c r="AL49" s="39"/>
      <c r="AM49" s="39"/>
      <c r="AN49" s="39"/>
      <c r="AO49" s="39"/>
      <c r="AR49" s="29"/>
    </row>
    <row r="50" spans="2:44" ht="10.199999999999999">
      <c r="B50" s="17"/>
      <c r="AR50" s="17"/>
    </row>
    <row r="51" spans="2:44" ht="10.199999999999999">
      <c r="B51" s="17"/>
      <c r="AR51" s="17"/>
    </row>
    <row r="52" spans="2:44" ht="10.199999999999999">
      <c r="B52" s="17"/>
      <c r="AR52" s="17"/>
    </row>
    <row r="53" spans="2:44" ht="10.199999999999999">
      <c r="B53" s="17"/>
      <c r="AR53" s="17"/>
    </row>
    <row r="54" spans="2:44" ht="10.199999999999999">
      <c r="B54" s="17"/>
      <c r="AR54" s="17"/>
    </row>
    <row r="55" spans="2:44" ht="10.199999999999999">
      <c r="B55" s="17"/>
      <c r="AR55" s="17"/>
    </row>
    <row r="56" spans="2:44" ht="10.199999999999999">
      <c r="B56" s="17"/>
      <c r="AR56" s="17"/>
    </row>
    <row r="57" spans="2:44" ht="10.199999999999999">
      <c r="B57" s="17"/>
      <c r="AR57" s="17"/>
    </row>
    <row r="58" spans="2:44" ht="10.199999999999999">
      <c r="B58" s="17"/>
      <c r="AR58" s="17"/>
    </row>
    <row r="59" spans="2:44" ht="10.199999999999999">
      <c r="B59" s="17"/>
      <c r="AR59" s="17"/>
    </row>
    <row r="60" spans="2:44" s="1" customFormat="1" ht="13.2">
      <c r="B60" s="29"/>
      <c r="D60" s="40" t="s">
        <v>51</v>
      </c>
      <c r="E60" s="31"/>
      <c r="F60" s="31"/>
      <c r="G60" s="31"/>
      <c r="H60" s="31"/>
      <c r="I60" s="31"/>
      <c r="J60" s="31"/>
      <c r="K60" s="31"/>
      <c r="L60" s="31"/>
      <c r="M60" s="31"/>
      <c r="N60" s="31"/>
      <c r="O60" s="31"/>
      <c r="P60" s="31"/>
      <c r="Q60" s="31"/>
      <c r="R60" s="31"/>
      <c r="S60" s="31"/>
      <c r="T60" s="31"/>
      <c r="U60" s="31"/>
      <c r="V60" s="40" t="s">
        <v>52</v>
      </c>
      <c r="W60" s="31"/>
      <c r="X60" s="31"/>
      <c r="Y60" s="31"/>
      <c r="Z60" s="31"/>
      <c r="AA60" s="31"/>
      <c r="AB60" s="31"/>
      <c r="AC60" s="31"/>
      <c r="AD60" s="31"/>
      <c r="AE60" s="31"/>
      <c r="AF60" s="31"/>
      <c r="AG60" s="31"/>
      <c r="AH60" s="40" t="s">
        <v>51</v>
      </c>
      <c r="AI60" s="31"/>
      <c r="AJ60" s="31"/>
      <c r="AK60" s="31"/>
      <c r="AL60" s="31"/>
      <c r="AM60" s="40" t="s">
        <v>52</v>
      </c>
      <c r="AN60" s="31"/>
      <c r="AO60" s="31"/>
      <c r="AR60" s="29"/>
    </row>
    <row r="61" spans="2:44" ht="10.199999999999999">
      <c r="B61" s="17"/>
      <c r="AR61" s="17"/>
    </row>
    <row r="62" spans="2:44" ht="10.199999999999999">
      <c r="B62" s="17"/>
      <c r="AR62" s="17"/>
    </row>
    <row r="63" spans="2:44" ht="10.199999999999999">
      <c r="B63" s="17"/>
      <c r="AR63" s="17"/>
    </row>
    <row r="64" spans="2:44" s="1" customFormat="1" ht="13.2">
      <c r="B64" s="29"/>
      <c r="D64" s="38" t="s">
        <v>53</v>
      </c>
      <c r="E64" s="39"/>
      <c r="F64" s="39"/>
      <c r="G64" s="39"/>
      <c r="H64" s="39"/>
      <c r="I64" s="39"/>
      <c r="J64" s="39"/>
      <c r="K64" s="39"/>
      <c r="L64" s="39"/>
      <c r="M64" s="39"/>
      <c r="N64" s="39"/>
      <c r="O64" s="39"/>
      <c r="P64" s="39"/>
      <c r="Q64" s="39"/>
      <c r="R64" s="39"/>
      <c r="S64" s="39"/>
      <c r="T64" s="39"/>
      <c r="U64" s="39"/>
      <c r="V64" s="39"/>
      <c r="W64" s="39"/>
      <c r="X64" s="39"/>
      <c r="Y64" s="39"/>
      <c r="Z64" s="39"/>
      <c r="AA64" s="39"/>
      <c r="AB64" s="39"/>
      <c r="AC64" s="39"/>
      <c r="AD64" s="39"/>
      <c r="AE64" s="39"/>
      <c r="AF64" s="39"/>
      <c r="AG64" s="39"/>
      <c r="AH64" s="38" t="s">
        <v>54</v>
      </c>
      <c r="AI64" s="39"/>
      <c r="AJ64" s="39"/>
      <c r="AK64" s="39"/>
      <c r="AL64" s="39"/>
      <c r="AM64" s="39"/>
      <c r="AN64" s="39"/>
      <c r="AO64" s="39"/>
      <c r="AR64" s="29"/>
    </row>
    <row r="65" spans="2:44" ht="10.199999999999999">
      <c r="B65" s="17"/>
      <c r="AR65" s="17"/>
    </row>
    <row r="66" spans="2:44" ht="10.199999999999999">
      <c r="B66" s="17"/>
      <c r="AR66" s="17"/>
    </row>
    <row r="67" spans="2:44" ht="10.199999999999999">
      <c r="B67" s="17"/>
      <c r="AR67" s="17"/>
    </row>
    <row r="68" spans="2:44" ht="10.199999999999999">
      <c r="B68" s="17"/>
      <c r="AR68" s="17"/>
    </row>
    <row r="69" spans="2:44" ht="10.199999999999999">
      <c r="B69" s="17"/>
      <c r="AR69" s="17"/>
    </row>
    <row r="70" spans="2:44" ht="10.199999999999999">
      <c r="B70" s="17"/>
      <c r="AR70" s="17"/>
    </row>
    <row r="71" spans="2:44" ht="10.199999999999999">
      <c r="B71" s="17"/>
      <c r="AR71" s="17"/>
    </row>
    <row r="72" spans="2:44" ht="10.199999999999999">
      <c r="B72" s="17"/>
      <c r="AR72" s="17"/>
    </row>
    <row r="73" spans="2:44" ht="10.199999999999999">
      <c r="B73" s="17"/>
      <c r="AR73" s="17"/>
    </row>
    <row r="74" spans="2:44" ht="10.199999999999999">
      <c r="B74" s="17"/>
      <c r="AR74" s="17"/>
    </row>
    <row r="75" spans="2:44" s="1" customFormat="1" ht="13.2">
      <c r="B75" s="29"/>
      <c r="D75" s="40" t="s">
        <v>51</v>
      </c>
      <c r="E75" s="31"/>
      <c r="F75" s="31"/>
      <c r="G75" s="31"/>
      <c r="H75" s="31"/>
      <c r="I75" s="31"/>
      <c r="J75" s="31"/>
      <c r="K75" s="31"/>
      <c r="L75" s="31"/>
      <c r="M75" s="31"/>
      <c r="N75" s="31"/>
      <c r="O75" s="31"/>
      <c r="P75" s="31"/>
      <c r="Q75" s="31"/>
      <c r="R75" s="31"/>
      <c r="S75" s="31"/>
      <c r="T75" s="31"/>
      <c r="U75" s="31"/>
      <c r="V75" s="40" t="s">
        <v>52</v>
      </c>
      <c r="W75" s="31"/>
      <c r="X75" s="31"/>
      <c r="Y75" s="31"/>
      <c r="Z75" s="31"/>
      <c r="AA75" s="31"/>
      <c r="AB75" s="31"/>
      <c r="AC75" s="31"/>
      <c r="AD75" s="31"/>
      <c r="AE75" s="31"/>
      <c r="AF75" s="31"/>
      <c r="AG75" s="31"/>
      <c r="AH75" s="40" t="s">
        <v>51</v>
      </c>
      <c r="AI75" s="31"/>
      <c r="AJ75" s="31"/>
      <c r="AK75" s="31"/>
      <c r="AL75" s="31"/>
      <c r="AM75" s="40" t="s">
        <v>52</v>
      </c>
      <c r="AN75" s="31"/>
      <c r="AO75" s="31"/>
      <c r="AR75" s="29"/>
    </row>
    <row r="76" spans="2:44" s="1" customFormat="1" ht="10.199999999999999">
      <c r="B76" s="29"/>
      <c r="AR76" s="29"/>
    </row>
    <row r="77" spans="2:44" s="1" customFormat="1" ht="6.9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42"/>
      <c r="M77" s="42"/>
      <c r="N77" s="42"/>
      <c r="O77" s="42"/>
      <c r="P77" s="42"/>
      <c r="Q77" s="42"/>
      <c r="R77" s="42"/>
      <c r="S77" s="42"/>
      <c r="T77" s="42"/>
      <c r="U77" s="42"/>
      <c r="V77" s="42"/>
      <c r="W77" s="42"/>
      <c r="X77" s="42"/>
      <c r="Y77" s="42"/>
      <c r="Z77" s="42"/>
      <c r="AA77" s="42"/>
      <c r="AB77" s="42"/>
      <c r="AC77" s="42"/>
      <c r="AD77" s="42"/>
      <c r="AE77" s="42"/>
      <c r="AF77" s="42"/>
      <c r="AG77" s="42"/>
      <c r="AH77" s="42"/>
      <c r="AI77" s="42"/>
      <c r="AJ77" s="42"/>
      <c r="AK77" s="42"/>
      <c r="AL77" s="42"/>
      <c r="AM77" s="42"/>
      <c r="AN77" s="42"/>
      <c r="AO77" s="42"/>
      <c r="AP77" s="42"/>
      <c r="AQ77" s="42"/>
      <c r="AR77" s="29"/>
    </row>
    <row r="81" spans="1:91" s="1" customFormat="1" ht="6.9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44"/>
      <c r="M81" s="44"/>
      <c r="N81" s="44"/>
      <c r="O81" s="44"/>
      <c r="P81" s="44"/>
      <c r="Q81" s="44"/>
      <c r="R81" s="44"/>
      <c r="S81" s="44"/>
      <c r="T81" s="44"/>
      <c r="U81" s="44"/>
      <c r="V81" s="44"/>
      <c r="W81" s="44"/>
      <c r="X81" s="44"/>
      <c r="Y81" s="44"/>
      <c r="Z81" s="44"/>
      <c r="AA81" s="44"/>
      <c r="AB81" s="44"/>
      <c r="AC81" s="44"/>
      <c r="AD81" s="44"/>
      <c r="AE81" s="44"/>
      <c r="AF81" s="44"/>
      <c r="AG81" s="44"/>
      <c r="AH81" s="44"/>
      <c r="AI81" s="44"/>
      <c r="AJ81" s="44"/>
      <c r="AK81" s="44"/>
      <c r="AL81" s="44"/>
      <c r="AM81" s="44"/>
      <c r="AN81" s="44"/>
      <c r="AO81" s="44"/>
      <c r="AP81" s="44"/>
      <c r="AQ81" s="44"/>
      <c r="AR81" s="29"/>
    </row>
    <row r="82" spans="1:91" s="1" customFormat="1" ht="24.9" customHeight="1">
      <c r="B82" s="29"/>
      <c r="C82" s="18" t="s">
        <v>55</v>
      </c>
      <c r="AR82" s="29"/>
    </row>
    <row r="83" spans="1:91" s="1" customFormat="1" ht="6.9" customHeight="1">
      <c r="B83" s="29"/>
      <c r="AR83" s="29"/>
    </row>
    <row r="84" spans="1:91" s="3" customFormat="1" ht="12" customHeight="1">
      <c r="B84" s="45"/>
      <c r="C84" s="24" t="s">
        <v>13</v>
      </c>
      <c r="L84" s="3" t="str">
        <f>K5</f>
        <v>2022-46</v>
      </c>
      <c r="AR84" s="45"/>
    </row>
    <row r="85" spans="1:91" s="4" customFormat="1" ht="36.9" customHeight="1">
      <c r="B85" s="46"/>
      <c r="C85" s="47" t="s">
        <v>16</v>
      </c>
      <c r="L85" s="190" t="str">
        <f>K6</f>
        <v>Sidliště  BD Smidary</v>
      </c>
      <c r="M85" s="191"/>
      <c r="N85" s="191"/>
      <c r="O85" s="191"/>
      <c r="P85" s="191"/>
      <c r="Q85" s="191"/>
      <c r="R85" s="191"/>
      <c r="S85" s="191"/>
      <c r="T85" s="191"/>
      <c r="U85" s="191"/>
      <c r="V85" s="191"/>
      <c r="W85" s="191"/>
      <c r="X85" s="191"/>
      <c r="Y85" s="191"/>
      <c r="Z85" s="191"/>
      <c r="AA85" s="191"/>
      <c r="AB85" s="191"/>
      <c r="AC85" s="191"/>
      <c r="AD85" s="191"/>
      <c r="AE85" s="191"/>
      <c r="AF85" s="191"/>
      <c r="AG85" s="191"/>
      <c r="AH85" s="191"/>
      <c r="AI85" s="191"/>
      <c r="AJ85" s="191"/>
      <c r="AR85" s="46"/>
    </row>
    <row r="86" spans="1:91" s="1" customFormat="1" ht="6.9" customHeight="1">
      <c r="B86" s="29"/>
      <c r="AR86" s="29"/>
    </row>
    <row r="87" spans="1:91" s="1" customFormat="1" ht="12" customHeight="1">
      <c r="B87" s="29"/>
      <c r="C87" s="24" t="s">
        <v>20</v>
      </c>
      <c r="L87" s="48" t="str">
        <f>IF(K8="","",K8)</f>
        <v>Smidary</v>
      </c>
      <c r="AI87" s="24" t="s">
        <v>22</v>
      </c>
      <c r="AM87" s="192" t="str">
        <f>IF(AN8= "","",AN8)</f>
        <v>15. 8. 2022</v>
      </c>
      <c r="AN87" s="192"/>
      <c r="AR87" s="29"/>
    </row>
    <row r="88" spans="1:91" s="1" customFormat="1" ht="6.9" customHeight="1">
      <c r="B88" s="29"/>
      <c r="AR88" s="29"/>
    </row>
    <row r="89" spans="1:91" s="1" customFormat="1" ht="15.15" customHeight="1">
      <c r="B89" s="29"/>
      <c r="C89" s="24" t="s">
        <v>24</v>
      </c>
      <c r="L89" s="3" t="str">
        <f>IF(E11= "","",E11)</f>
        <v>Obec Smidary</v>
      </c>
      <c r="AI89" s="24" t="s">
        <v>30</v>
      </c>
      <c r="AM89" s="193" t="str">
        <f>IF(E17="","",E17)</f>
        <v xml:space="preserve"> </v>
      </c>
      <c r="AN89" s="194"/>
      <c r="AO89" s="194"/>
      <c r="AP89" s="194"/>
      <c r="AR89" s="29"/>
      <c r="AS89" s="195" t="s">
        <v>56</v>
      </c>
      <c r="AT89" s="196"/>
      <c r="AU89" s="50"/>
      <c r="AV89" s="50"/>
      <c r="AW89" s="50"/>
      <c r="AX89" s="50"/>
      <c r="AY89" s="50"/>
      <c r="AZ89" s="50"/>
      <c r="BA89" s="50"/>
      <c r="BB89" s="50"/>
      <c r="BC89" s="50"/>
      <c r="BD89" s="51"/>
    </row>
    <row r="90" spans="1:91" s="1" customFormat="1" ht="15.15" customHeight="1">
      <c r="B90" s="29"/>
      <c r="C90" s="24" t="s">
        <v>28</v>
      </c>
      <c r="L90" s="3" t="str">
        <f>IF(E14= "Vyplň údaj","",E14)</f>
        <v/>
      </c>
      <c r="AI90" s="24" t="s">
        <v>33</v>
      </c>
      <c r="AM90" s="193" t="str">
        <f>IF(E20="","",E20)</f>
        <v>JAN-PRO, s.r.o</v>
      </c>
      <c r="AN90" s="194"/>
      <c r="AO90" s="194"/>
      <c r="AP90" s="194"/>
      <c r="AR90" s="29"/>
      <c r="AS90" s="197"/>
      <c r="AT90" s="198"/>
      <c r="BD90" s="53"/>
    </row>
    <row r="91" spans="1:91" s="1" customFormat="1" ht="10.8" customHeight="1">
      <c r="B91" s="29"/>
      <c r="AR91" s="29"/>
      <c r="AS91" s="197"/>
      <c r="AT91" s="198"/>
      <c r="BD91" s="53"/>
    </row>
    <row r="92" spans="1:91" s="1" customFormat="1" ht="29.25" customHeight="1">
      <c r="B92" s="29"/>
      <c r="C92" s="199" t="s">
        <v>57</v>
      </c>
      <c r="D92" s="200"/>
      <c r="E92" s="200"/>
      <c r="F92" s="200"/>
      <c r="G92" s="200"/>
      <c r="H92" s="54"/>
      <c r="I92" s="201" t="s">
        <v>58</v>
      </c>
      <c r="J92" s="200"/>
      <c r="K92" s="200"/>
      <c r="L92" s="200"/>
      <c r="M92" s="200"/>
      <c r="N92" s="200"/>
      <c r="O92" s="200"/>
      <c r="P92" s="200"/>
      <c r="Q92" s="200"/>
      <c r="R92" s="200"/>
      <c r="S92" s="200"/>
      <c r="T92" s="200"/>
      <c r="U92" s="200"/>
      <c r="V92" s="200"/>
      <c r="W92" s="200"/>
      <c r="X92" s="200"/>
      <c r="Y92" s="200"/>
      <c r="Z92" s="200"/>
      <c r="AA92" s="200"/>
      <c r="AB92" s="200"/>
      <c r="AC92" s="200"/>
      <c r="AD92" s="200"/>
      <c r="AE92" s="200"/>
      <c r="AF92" s="200"/>
      <c r="AG92" s="202" t="s">
        <v>59</v>
      </c>
      <c r="AH92" s="200"/>
      <c r="AI92" s="200"/>
      <c r="AJ92" s="200"/>
      <c r="AK92" s="200"/>
      <c r="AL92" s="200"/>
      <c r="AM92" s="200"/>
      <c r="AN92" s="201" t="s">
        <v>60</v>
      </c>
      <c r="AO92" s="200"/>
      <c r="AP92" s="203"/>
      <c r="AQ92" s="55" t="s">
        <v>61</v>
      </c>
      <c r="AR92" s="29"/>
      <c r="AS92" s="56" t="s">
        <v>62</v>
      </c>
      <c r="AT92" s="57" t="s">
        <v>63</v>
      </c>
      <c r="AU92" s="57" t="s">
        <v>64</v>
      </c>
      <c r="AV92" s="57" t="s">
        <v>65</v>
      </c>
      <c r="AW92" s="57" t="s">
        <v>66</v>
      </c>
      <c r="AX92" s="57" t="s">
        <v>67</v>
      </c>
      <c r="AY92" s="57" t="s">
        <v>68</v>
      </c>
      <c r="AZ92" s="57" t="s">
        <v>69</v>
      </c>
      <c r="BA92" s="57" t="s">
        <v>70</v>
      </c>
      <c r="BB92" s="57" t="s">
        <v>71</v>
      </c>
      <c r="BC92" s="57" t="s">
        <v>72</v>
      </c>
      <c r="BD92" s="58" t="s">
        <v>73</v>
      </c>
    </row>
    <row r="93" spans="1:91" s="1" customFormat="1" ht="10.8" customHeight="1">
      <c r="B93" s="29"/>
      <c r="AR93" s="29"/>
      <c r="AS93" s="59"/>
      <c r="AT93" s="50"/>
      <c r="AU93" s="50"/>
      <c r="AV93" s="50"/>
      <c r="AW93" s="50"/>
      <c r="AX93" s="50"/>
      <c r="AY93" s="50"/>
      <c r="AZ93" s="50"/>
      <c r="BA93" s="50"/>
      <c r="BB93" s="50"/>
      <c r="BC93" s="50"/>
      <c r="BD93" s="51"/>
    </row>
    <row r="94" spans="1:91" s="5" customFormat="1" ht="32.4" customHeight="1">
      <c r="B94" s="60"/>
      <c r="C94" s="61" t="s">
        <v>74</v>
      </c>
      <c r="D94" s="62"/>
      <c r="E94" s="62"/>
      <c r="F94" s="62"/>
      <c r="G94" s="62"/>
      <c r="H94" s="62"/>
      <c r="I94" s="62"/>
      <c r="J94" s="62"/>
      <c r="K94" s="62"/>
      <c r="L94" s="62"/>
      <c r="M94" s="62"/>
      <c r="N94" s="62"/>
      <c r="O94" s="62"/>
      <c r="P94" s="62"/>
      <c r="Q94" s="62"/>
      <c r="R94" s="62"/>
      <c r="S94" s="62"/>
      <c r="T94" s="62"/>
      <c r="U94" s="62"/>
      <c r="V94" s="62"/>
      <c r="W94" s="62"/>
      <c r="X94" s="62"/>
      <c r="Y94" s="62"/>
      <c r="Z94" s="62"/>
      <c r="AA94" s="62"/>
      <c r="AB94" s="62"/>
      <c r="AC94" s="62"/>
      <c r="AD94" s="62"/>
      <c r="AE94" s="62"/>
      <c r="AF94" s="62"/>
      <c r="AG94" s="207" t="e">
        <f>ROUND(SUM(AG95:AG97),2)</f>
        <v>#REF!</v>
      </c>
      <c r="AH94" s="207"/>
      <c r="AI94" s="207"/>
      <c r="AJ94" s="207"/>
      <c r="AK94" s="207"/>
      <c r="AL94" s="207"/>
      <c r="AM94" s="207"/>
      <c r="AN94" s="208" t="e">
        <f>SUM(AG94,AT94)</f>
        <v>#REF!</v>
      </c>
      <c r="AO94" s="208"/>
      <c r="AP94" s="208"/>
      <c r="AQ94" s="64" t="s">
        <v>1</v>
      </c>
      <c r="AR94" s="60"/>
      <c r="AS94" s="65">
        <f>ROUND(SUM(AS95:AS97),2)</f>
        <v>0</v>
      </c>
      <c r="AT94" s="66" t="e">
        <f>ROUND(SUM(AV94:AW94),2)</f>
        <v>#REF!</v>
      </c>
      <c r="AU94" s="67" t="e">
        <f>ROUND(SUM(AU95:AU97),5)</f>
        <v>#REF!</v>
      </c>
      <c r="AV94" s="66" t="e">
        <f>ROUND(AZ94*L29,2)</f>
        <v>#REF!</v>
      </c>
      <c r="AW94" s="66" t="e">
        <f>ROUND(BA94*L30,2)</f>
        <v>#REF!</v>
      </c>
      <c r="AX94" s="66" t="e">
        <f>ROUND(BB94*L29,2)</f>
        <v>#REF!</v>
      </c>
      <c r="AY94" s="66" t="e">
        <f>ROUND(BC94*L30,2)</f>
        <v>#REF!</v>
      </c>
      <c r="AZ94" s="66" t="e">
        <f>ROUND(SUM(AZ95:AZ97),2)</f>
        <v>#REF!</v>
      </c>
      <c r="BA94" s="66" t="e">
        <f>ROUND(SUM(BA95:BA97),2)</f>
        <v>#REF!</v>
      </c>
      <c r="BB94" s="66" t="e">
        <f>ROUND(SUM(BB95:BB97),2)</f>
        <v>#REF!</v>
      </c>
      <c r="BC94" s="66" t="e">
        <f>ROUND(SUM(BC95:BC97),2)</f>
        <v>#REF!</v>
      </c>
      <c r="BD94" s="68" t="e">
        <f>ROUND(SUM(BD95:BD97),2)</f>
        <v>#REF!</v>
      </c>
      <c r="BS94" s="69" t="s">
        <v>75</v>
      </c>
      <c r="BT94" s="69" t="s">
        <v>76</v>
      </c>
      <c r="BU94" s="70" t="s">
        <v>77</v>
      </c>
      <c r="BV94" s="69" t="s">
        <v>78</v>
      </c>
      <c r="BW94" s="69" t="s">
        <v>5</v>
      </c>
      <c r="BX94" s="69" t="s">
        <v>79</v>
      </c>
      <c r="CL94" s="69" t="s">
        <v>1</v>
      </c>
    </row>
    <row r="95" spans="1:91" s="6" customFormat="1" ht="24.75" customHeight="1">
      <c r="A95" s="71" t="s">
        <v>80</v>
      </c>
      <c r="B95" s="72"/>
      <c r="C95" s="73"/>
      <c r="D95" s="206" t="s">
        <v>81</v>
      </c>
      <c r="E95" s="206"/>
      <c r="F95" s="206"/>
      <c r="G95" s="206"/>
      <c r="H95" s="206"/>
      <c r="I95" s="74"/>
      <c r="J95" s="206" t="s">
        <v>82</v>
      </c>
      <c r="K95" s="206"/>
      <c r="L95" s="206"/>
      <c r="M95" s="206"/>
      <c r="N95" s="206"/>
      <c r="O95" s="206"/>
      <c r="P95" s="206"/>
      <c r="Q95" s="206"/>
      <c r="R95" s="206"/>
      <c r="S95" s="206"/>
      <c r="T95" s="206"/>
      <c r="U95" s="206"/>
      <c r="V95" s="206"/>
      <c r="W95" s="206"/>
      <c r="X95" s="206"/>
      <c r="Y95" s="206"/>
      <c r="Z95" s="206"/>
      <c r="AA95" s="206"/>
      <c r="AB95" s="206"/>
      <c r="AC95" s="206"/>
      <c r="AD95" s="206"/>
      <c r="AE95" s="206"/>
      <c r="AF95" s="206"/>
      <c r="AG95" s="204" t="e">
        <f>#REF!</f>
        <v>#REF!</v>
      </c>
      <c r="AH95" s="205"/>
      <c r="AI95" s="205"/>
      <c r="AJ95" s="205"/>
      <c r="AK95" s="205"/>
      <c r="AL95" s="205"/>
      <c r="AM95" s="205"/>
      <c r="AN95" s="204" t="e">
        <f>SUM(AG95,AT95)</f>
        <v>#REF!</v>
      </c>
      <c r="AO95" s="205"/>
      <c r="AP95" s="205"/>
      <c r="AQ95" s="75" t="s">
        <v>83</v>
      </c>
      <c r="AR95" s="72"/>
      <c r="AS95" s="76">
        <v>0</v>
      </c>
      <c r="AT95" s="77" t="e">
        <f>ROUND(SUM(AV95:AW95),2)</f>
        <v>#REF!</v>
      </c>
      <c r="AU95" s="78" t="e">
        <f>#REF!</f>
        <v>#REF!</v>
      </c>
      <c r="AV95" s="77" t="e">
        <f>#REF!</f>
        <v>#REF!</v>
      </c>
      <c r="AW95" s="77" t="e">
        <f>#REF!</f>
        <v>#REF!</v>
      </c>
      <c r="AX95" s="77" t="e">
        <f>#REF!</f>
        <v>#REF!</v>
      </c>
      <c r="AY95" s="77" t="e">
        <f>#REF!</f>
        <v>#REF!</v>
      </c>
      <c r="AZ95" s="77" t="e">
        <f>#REF!</f>
        <v>#REF!</v>
      </c>
      <c r="BA95" s="77" t="e">
        <f>#REF!</f>
        <v>#REF!</v>
      </c>
      <c r="BB95" s="77" t="e">
        <f>#REF!</f>
        <v>#REF!</v>
      </c>
      <c r="BC95" s="77" t="e">
        <f>#REF!</f>
        <v>#REF!</v>
      </c>
      <c r="BD95" s="79" t="e">
        <f>#REF!</f>
        <v>#REF!</v>
      </c>
      <c r="BT95" s="80" t="s">
        <v>84</v>
      </c>
      <c r="BV95" s="80" t="s">
        <v>78</v>
      </c>
      <c r="BW95" s="80" t="s">
        <v>85</v>
      </c>
      <c r="BX95" s="80" t="s">
        <v>5</v>
      </c>
      <c r="CL95" s="80" t="s">
        <v>1</v>
      </c>
      <c r="CM95" s="80" t="s">
        <v>86</v>
      </c>
    </row>
    <row r="96" spans="1:91" s="6" customFormat="1" ht="24.75" customHeight="1">
      <c r="A96" s="71" t="s">
        <v>80</v>
      </c>
      <c r="B96" s="72"/>
      <c r="C96" s="73"/>
      <c r="D96" s="206" t="s">
        <v>87</v>
      </c>
      <c r="E96" s="206"/>
      <c r="F96" s="206"/>
      <c r="G96" s="206"/>
      <c r="H96" s="206"/>
      <c r="I96" s="74"/>
      <c r="J96" s="206" t="s">
        <v>88</v>
      </c>
      <c r="K96" s="206"/>
      <c r="L96" s="206"/>
      <c r="M96" s="206"/>
      <c r="N96" s="206"/>
      <c r="O96" s="206"/>
      <c r="P96" s="206"/>
      <c r="Q96" s="206"/>
      <c r="R96" s="206"/>
      <c r="S96" s="206"/>
      <c r="T96" s="206"/>
      <c r="U96" s="206"/>
      <c r="V96" s="206"/>
      <c r="W96" s="206"/>
      <c r="X96" s="206"/>
      <c r="Y96" s="206"/>
      <c r="Z96" s="206"/>
      <c r="AA96" s="206"/>
      <c r="AB96" s="206"/>
      <c r="AC96" s="206"/>
      <c r="AD96" s="206"/>
      <c r="AE96" s="206"/>
      <c r="AF96" s="206"/>
      <c r="AG96" s="204">
        <f>'2022-46-01 - Veřejné osvě...'!J30</f>
        <v>0</v>
      </c>
      <c r="AH96" s="205"/>
      <c r="AI96" s="205"/>
      <c r="AJ96" s="205"/>
      <c r="AK96" s="205"/>
      <c r="AL96" s="205"/>
      <c r="AM96" s="205"/>
      <c r="AN96" s="204">
        <f>SUM(AG96,AT96)</f>
        <v>0</v>
      </c>
      <c r="AO96" s="205"/>
      <c r="AP96" s="205"/>
      <c r="AQ96" s="75" t="s">
        <v>83</v>
      </c>
      <c r="AR96" s="72"/>
      <c r="AS96" s="76">
        <v>0</v>
      </c>
      <c r="AT96" s="77">
        <f>ROUND(SUM(AV96:AW96),2)</f>
        <v>0</v>
      </c>
      <c r="AU96" s="78">
        <f>'2022-46-01 - Veřejné osvě...'!P120</f>
        <v>0</v>
      </c>
      <c r="AV96" s="77">
        <f>'2022-46-01 - Veřejné osvě...'!J33</f>
        <v>0</v>
      </c>
      <c r="AW96" s="77">
        <f>'2022-46-01 - Veřejné osvě...'!J34</f>
        <v>0</v>
      </c>
      <c r="AX96" s="77">
        <f>'2022-46-01 - Veřejné osvě...'!J35</f>
        <v>0</v>
      </c>
      <c r="AY96" s="77">
        <f>'2022-46-01 - Veřejné osvě...'!J36</f>
        <v>0</v>
      </c>
      <c r="AZ96" s="77">
        <f>'2022-46-01 - Veřejné osvě...'!F33</f>
        <v>0</v>
      </c>
      <c r="BA96" s="77">
        <f>'2022-46-01 - Veřejné osvě...'!F34</f>
        <v>0</v>
      </c>
      <c r="BB96" s="77">
        <f>'2022-46-01 - Veřejné osvě...'!F35</f>
        <v>0</v>
      </c>
      <c r="BC96" s="77">
        <f>'2022-46-01 - Veřejné osvě...'!F36</f>
        <v>0</v>
      </c>
      <c r="BD96" s="79">
        <f>'2022-46-01 - Veřejné osvě...'!F37</f>
        <v>0</v>
      </c>
      <c r="BT96" s="80" t="s">
        <v>84</v>
      </c>
      <c r="BV96" s="80" t="s">
        <v>78</v>
      </c>
      <c r="BW96" s="80" t="s">
        <v>89</v>
      </c>
      <c r="BX96" s="80" t="s">
        <v>5</v>
      </c>
      <c r="CL96" s="80" t="s">
        <v>1</v>
      </c>
      <c r="CM96" s="80" t="s">
        <v>86</v>
      </c>
    </row>
    <row r="97" spans="1:91" s="6" customFormat="1" ht="24.75" customHeight="1">
      <c r="A97" s="71" t="s">
        <v>80</v>
      </c>
      <c r="B97" s="72"/>
      <c r="C97" s="73"/>
      <c r="D97" s="206" t="s">
        <v>90</v>
      </c>
      <c r="E97" s="206"/>
      <c r="F97" s="206"/>
      <c r="G97" s="206"/>
      <c r="H97" s="206"/>
      <c r="I97" s="74"/>
      <c r="J97" s="206" t="s">
        <v>91</v>
      </c>
      <c r="K97" s="206"/>
      <c r="L97" s="206"/>
      <c r="M97" s="206"/>
      <c r="N97" s="206"/>
      <c r="O97" s="206"/>
      <c r="P97" s="206"/>
      <c r="Q97" s="206"/>
      <c r="R97" s="206"/>
      <c r="S97" s="206"/>
      <c r="T97" s="206"/>
      <c r="U97" s="206"/>
      <c r="V97" s="206"/>
      <c r="W97" s="206"/>
      <c r="X97" s="206"/>
      <c r="Y97" s="206"/>
      <c r="Z97" s="206"/>
      <c r="AA97" s="206"/>
      <c r="AB97" s="206"/>
      <c r="AC97" s="206"/>
      <c r="AD97" s="206"/>
      <c r="AE97" s="206"/>
      <c r="AF97" s="206"/>
      <c r="AG97" s="204">
        <f>'2022-46-03 - Zemní práce'!J30</f>
        <v>0</v>
      </c>
      <c r="AH97" s="205"/>
      <c r="AI97" s="205"/>
      <c r="AJ97" s="205"/>
      <c r="AK97" s="205"/>
      <c r="AL97" s="205"/>
      <c r="AM97" s="205"/>
      <c r="AN97" s="204">
        <f>SUM(AG97,AT97)</f>
        <v>0</v>
      </c>
      <c r="AO97" s="205"/>
      <c r="AP97" s="205"/>
      <c r="AQ97" s="75" t="s">
        <v>83</v>
      </c>
      <c r="AR97" s="72"/>
      <c r="AS97" s="81">
        <v>0</v>
      </c>
      <c r="AT97" s="82">
        <f>ROUND(SUM(AV97:AW97),2)</f>
        <v>0</v>
      </c>
      <c r="AU97" s="83">
        <f>'2022-46-03 - Zemní práce'!P122</f>
        <v>0</v>
      </c>
      <c r="AV97" s="82">
        <f>'2022-46-03 - Zemní práce'!J33</f>
        <v>0</v>
      </c>
      <c r="AW97" s="82">
        <f>'2022-46-03 - Zemní práce'!J34</f>
        <v>0</v>
      </c>
      <c r="AX97" s="82">
        <f>'2022-46-03 - Zemní práce'!J35</f>
        <v>0</v>
      </c>
      <c r="AY97" s="82">
        <f>'2022-46-03 - Zemní práce'!J36</f>
        <v>0</v>
      </c>
      <c r="AZ97" s="82">
        <f>'2022-46-03 - Zemní práce'!F33</f>
        <v>0</v>
      </c>
      <c r="BA97" s="82">
        <f>'2022-46-03 - Zemní práce'!F34</f>
        <v>0</v>
      </c>
      <c r="BB97" s="82">
        <f>'2022-46-03 - Zemní práce'!F35</f>
        <v>0</v>
      </c>
      <c r="BC97" s="82">
        <f>'2022-46-03 - Zemní práce'!F36</f>
        <v>0</v>
      </c>
      <c r="BD97" s="84">
        <f>'2022-46-03 - Zemní práce'!F37</f>
        <v>0</v>
      </c>
      <c r="BT97" s="80" t="s">
        <v>84</v>
      </c>
      <c r="BV97" s="80" t="s">
        <v>78</v>
      </c>
      <c r="BW97" s="80" t="s">
        <v>92</v>
      </c>
      <c r="BX97" s="80" t="s">
        <v>5</v>
      </c>
      <c r="CL97" s="80" t="s">
        <v>1</v>
      </c>
      <c r="CM97" s="80" t="s">
        <v>86</v>
      </c>
    </row>
    <row r="98" spans="1:91" s="1" customFormat="1" ht="30" customHeight="1">
      <c r="B98" s="29"/>
      <c r="AR98" s="29"/>
    </row>
    <row r="99" spans="1:91" s="1" customFormat="1" ht="6.9" customHeight="1">
      <c r="B99" s="41"/>
      <c r="C99" s="42"/>
      <c r="D99" s="42"/>
      <c r="E99" s="42"/>
      <c r="F99" s="42"/>
      <c r="G99" s="42"/>
      <c r="H99" s="42"/>
      <c r="I99" s="42"/>
      <c r="J99" s="42"/>
      <c r="K99" s="42"/>
      <c r="L99" s="42"/>
      <c r="M99" s="42"/>
      <c r="N99" s="42"/>
      <c r="O99" s="42"/>
      <c r="P99" s="42"/>
      <c r="Q99" s="42"/>
      <c r="R99" s="42"/>
      <c r="S99" s="42"/>
      <c r="T99" s="42"/>
      <c r="U99" s="42"/>
      <c r="V99" s="42"/>
      <c r="W99" s="42"/>
      <c r="X99" s="42"/>
      <c r="Y99" s="42"/>
      <c r="Z99" s="42"/>
      <c r="AA99" s="42"/>
      <c r="AB99" s="42"/>
      <c r="AC99" s="42"/>
      <c r="AD99" s="42"/>
      <c r="AE99" s="42"/>
      <c r="AF99" s="42"/>
      <c r="AG99" s="42"/>
      <c r="AH99" s="42"/>
      <c r="AI99" s="42"/>
      <c r="AJ99" s="42"/>
      <c r="AK99" s="42"/>
      <c r="AL99" s="42"/>
      <c r="AM99" s="42"/>
      <c r="AN99" s="42"/>
      <c r="AO99" s="42"/>
      <c r="AP99" s="42"/>
      <c r="AQ99" s="42"/>
      <c r="AR99" s="29"/>
    </row>
  </sheetData>
  <sheetProtection algorithmName="SHA-512" hashValue="1zl82ZmNiKizy67U44Z7r4gJ8QY/Ga7KOyjdOGRz1AZpkzkZW3eNtAP22DxQqKG0qaCrWiNVNjd7K689AzCjnA==" saltValue="1cBmqaSwfrbv9eds7YttztnLGt0Ho+96wrBydsBFurCAZ1jPgrAtQ9ZfM73VaCNcmi+q3De7ifEQ9jENf2YuUw==" spinCount="100000" sheet="1" objects="1" scenarios="1" formatColumns="0" formatRows="0"/>
  <mergeCells count="50">
    <mergeCell ref="AR2:BE2"/>
    <mergeCell ref="AN96:AP96"/>
    <mergeCell ref="AG96:AM96"/>
    <mergeCell ref="D96:H96"/>
    <mergeCell ref="J96:AF96"/>
    <mergeCell ref="AN97:AP97"/>
    <mergeCell ref="AG97:AM97"/>
    <mergeCell ref="D97:H97"/>
    <mergeCell ref="J97:AF97"/>
    <mergeCell ref="C92:G92"/>
    <mergeCell ref="I92:AF92"/>
    <mergeCell ref="AG92:AM92"/>
    <mergeCell ref="AN92:AP92"/>
    <mergeCell ref="AN95:AP95"/>
    <mergeCell ref="AG95:AM95"/>
    <mergeCell ref="D95:H95"/>
    <mergeCell ref="J95:AF95"/>
    <mergeCell ref="AG94:AM94"/>
    <mergeCell ref="AN94:AP94"/>
    <mergeCell ref="L85:AJ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AK31:AO31"/>
    <mergeCell ref="L31:P31"/>
    <mergeCell ref="W32:AE32"/>
    <mergeCell ref="AK32:AO32"/>
    <mergeCell ref="L32:P32"/>
    <mergeCell ref="BE5:BE34"/>
    <mergeCell ref="K5:AJ5"/>
    <mergeCell ref="K6:AJ6"/>
    <mergeCell ref="E14:AJ14"/>
    <mergeCell ref="E23:AN23"/>
    <mergeCell ref="AK26:AO26"/>
    <mergeCell ref="L28:P28"/>
    <mergeCell ref="W28:AE28"/>
    <mergeCell ref="AK28:AO28"/>
    <mergeCell ref="W29:AE29"/>
    <mergeCell ref="AK29:AO29"/>
    <mergeCell ref="L29:P29"/>
    <mergeCell ref="W30:AE30"/>
    <mergeCell ref="AK30:AO30"/>
    <mergeCell ref="L30:P30"/>
    <mergeCell ref="W31:AE31"/>
  </mergeCells>
  <hyperlinks>
    <hyperlink ref="A95" location="'2022-46-02 - Optická tras...'!C2" display="/" xr:uid="{00000000-0004-0000-0000-000000000000}"/>
    <hyperlink ref="A96" location="'2022-46-01 - Veřejné osvě...'!C2" display="/" xr:uid="{00000000-0004-0000-0000-000001000000}"/>
    <hyperlink ref="A97" location="'2022-46-03 - Zemní práce'!C2" display="/" xr:uid="{00000000-0004-0000-0000-000002000000}"/>
  </hyperlink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65"/>
  <sheetViews>
    <sheetView showGridLines="0" tabSelected="1" topLeftCell="A145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AT2" s="14" t="s">
        <v>89</v>
      </c>
    </row>
    <row r="3" spans="2:46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86</v>
      </c>
    </row>
    <row r="4" spans="2:46" ht="24.9" customHeight="1">
      <c r="B4" s="17"/>
      <c r="D4" s="18" t="s">
        <v>93</v>
      </c>
      <c r="L4" s="17"/>
      <c r="M4" s="85" t="s">
        <v>10</v>
      </c>
      <c r="AT4" s="14" t="s">
        <v>4</v>
      </c>
    </row>
    <row r="5" spans="2:46" ht="6.9" customHeight="1">
      <c r="B5" s="17"/>
      <c r="L5" s="17"/>
    </row>
    <row r="6" spans="2:46" ht="12" customHeight="1">
      <c r="B6" s="17"/>
      <c r="D6" s="24" t="s">
        <v>16</v>
      </c>
      <c r="L6" s="17"/>
    </row>
    <row r="7" spans="2:46" ht="16.5" customHeight="1">
      <c r="B7" s="17"/>
      <c r="E7" s="209" t="str">
        <f>'Rekapitulace stavby'!K6</f>
        <v>Sidliště  BD Smidary</v>
      </c>
      <c r="F7" s="210"/>
      <c r="G7" s="210"/>
      <c r="H7" s="210"/>
      <c r="L7" s="17"/>
    </row>
    <row r="8" spans="2:46" s="1" customFormat="1" ht="12" customHeight="1">
      <c r="B8" s="29"/>
      <c r="D8" s="24" t="s">
        <v>94</v>
      </c>
      <c r="L8" s="29"/>
    </row>
    <row r="9" spans="2:46" s="1" customFormat="1" ht="16.5" customHeight="1">
      <c r="B9" s="29"/>
      <c r="E9" s="190" t="s">
        <v>153</v>
      </c>
      <c r="F9" s="211"/>
      <c r="G9" s="211"/>
      <c r="H9" s="211"/>
      <c r="L9" s="29"/>
    </row>
    <row r="10" spans="2:46" s="1" customFormat="1" ht="10.199999999999999">
      <c r="B10" s="29"/>
      <c r="L10" s="29"/>
    </row>
    <row r="11" spans="2:46" s="1" customFormat="1" ht="12" customHeight="1">
      <c r="B11" s="29"/>
      <c r="D11" s="24" t="s">
        <v>18</v>
      </c>
      <c r="F11" s="22" t="s">
        <v>1</v>
      </c>
      <c r="I11" s="24" t="s">
        <v>19</v>
      </c>
      <c r="J11" s="22" t="s">
        <v>1</v>
      </c>
      <c r="L11" s="29"/>
    </row>
    <row r="12" spans="2:46" s="1" customFormat="1" ht="12" customHeight="1">
      <c r="B12" s="29"/>
      <c r="D12" s="24" t="s">
        <v>20</v>
      </c>
      <c r="F12" s="22" t="s">
        <v>21</v>
      </c>
      <c r="I12" s="24" t="s">
        <v>22</v>
      </c>
      <c r="J12" s="49" t="str">
        <f>'Rekapitulace stavby'!AN8</f>
        <v>15. 8. 2022</v>
      </c>
      <c r="L12" s="29"/>
    </row>
    <row r="13" spans="2:46" s="1" customFormat="1" ht="10.8" customHeight="1">
      <c r="B13" s="29"/>
      <c r="L13" s="29"/>
    </row>
    <row r="14" spans="2:46" s="1" customFormat="1" ht="12" customHeight="1">
      <c r="B14" s="29"/>
      <c r="D14" s="24" t="s">
        <v>24</v>
      </c>
      <c r="I14" s="24" t="s">
        <v>25</v>
      </c>
      <c r="J14" s="22" t="s">
        <v>1</v>
      </c>
      <c r="L14" s="29"/>
    </row>
    <row r="15" spans="2:46" s="1" customFormat="1" ht="18" customHeight="1">
      <c r="B15" s="29"/>
      <c r="E15" s="22" t="s">
        <v>26</v>
      </c>
      <c r="I15" s="24" t="s">
        <v>27</v>
      </c>
      <c r="J15" s="22" t="s">
        <v>1</v>
      </c>
      <c r="L15" s="29"/>
    </row>
    <row r="16" spans="2:46" s="1" customFormat="1" ht="6.9" customHeight="1">
      <c r="B16" s="29"/>
      <c r="L16" s="29"/>
    </row>
    <row r="17" spans="2:12" s="1" customFormat="1" ht="12" customHeight="1">
      <c r="B17" s="29"/>
      <c r="D17" s="24" t="s">
        <v>28</v>
      </c>
      <c r="I17" s="24" t="s">
        <v>25</v>
      </c>
      <c r="J17" s="25" t="str">
        <f>'Rekapitulace stavby'!AN13</f>
        <v>Vyplň údaj</v>
      </c>
      <c r="L17" s="29"/>
    </row>
    <row r="18" spans="2:12" s="1" customFormat="1" ht="18" customHeight="1">
      <c r="B18" s="29"/>
      <c r="E18" s="212" t="str">
        <f>'Rekapitulace stavby'!E14</f>
        <v>Vyplň údaj</v>
      </c>
      <c r="F18" s="174"/>
      <c r="G18" s="174"/>
      <c r="H18" s="174"/>
      <c r="I18" s="24" t="s">
        <v>27</v>
      </c>
      <c r="J18" s="25" t="str">
        <f>'Rekapitulace stavby'!AN14</f>
        <v>Vyplň údaj</v>
      </c>
      <c r="L18" s="29"/>
    </row>
    <row r="19" spans="2:12" s="1" customFormat="1" ht="6.9" customHeight="1">
      <c r="B19" s="29"/>
      <c r="L19" s="29"/>
    </row>
    <row r="20" spans="2:12" s="1" customFormat="1" ht="12" customHeight="1">
      <c r="B20" s="29"/>
      <c r="D20" s="24" t="s">
        <v>30</v>
      </c>
      <c r="I20" s="24" t="s">
        <v>25</v>
      </c>
      <c r="J20" s="22" t="str">
        <f>IF('Rekapitulace stavby'!AN16="","",'Rekapitulace stavby'!AN16)</f>
        <v/>
      </c>
      <c r="L20" s="29"/>
    </row>
    <row r="21" spans="2:12" s="1" customFormat="1" ht="18" customHeight="1">
      <c r="B21" s="29"/>
      <c r="E21" s="22" t="str">
        <f>IF('Rekapitulace stavby'!E17="","",'Rekapitulace stavby'!E17)</f>
        <v xml:space="preserve"> </v>
      </c>
      <c r="I21" s="24" t="s">
        <v>27</v>
      </c>
      <c r="J21" s="22" t="str">
        <f>IF('Rekapitulace stavby'!AN17="","",'Rekapitulace stavby'!AN17)</f>
        <v/>
      </c>
      <c r="L21" s="29"/>
    </row>
    <row r="22" spans="2:12" s="1" customFormat="1" ht="6.9" customHeight="1">
      <c r="B22" s="29"/>
      <c r="L22" s="29"/>
    </row>
    <row r="23" spans="2:12" s="1" customFormat="1" ht="12" customHeight="1">
      <c r="B23" s="29"/>
      <c r="D23" s="24" t="s">
        <v>33</v>
      </c>
      <c r="I23" s="24" t="s">
        <v>25</v>
      </c>
      <c r="J23" s="22" t="s">
        <v>1</v>
      </c>
      <c r="L23" s="29"/>
    </row>
    <row r="24" spans="2:12" s="1" customFormat="1" ht="18" customHeight="1">
      <c r="B24" s="29"/>
      <c r="E24" s="22" t="s">
        <v>34</v>
      </c>
      <c r="I24" s="24" t="s">
        <v>27</v>
      </c>
      <c r="J24" s="22" t="s">
        <v>1</v>
      </c>
      <c r="L24" s="29"/>
    </row>
    <row r="25" spans="2:12" s="1" customFormat="1" ht="6.9" customHeight="1">
      <c r="B25" s="29"/>
      <c r="L25" s="29"/>
    </row>
    <row r="26" spans="2:12" s="1" customFormat="1" ht="12" customHeight="1">
      <c r="B26" s="29"/>
      <c r="D26" s="24" t="s">
        <v>35</v>
      </c>
      <c r="L26" s="29"/>
    </row>
    <row r="27" spans="2:12" s="7" customFormat="1" ht="16.5" customHeight="1">
      <c r="B27" s="86"/>
      <c r="E27" s="179" t="s">
        <v>1</v>
      </c>
      <c r="F27" s="179"/>
      <c r="G27" s="179"/>
      <c r="H27" s="179"/>
      <c r="L27" s="86"/>
    </row>
    <row r="28" spans="2:12" s="1" customFormat="1" ht="6.9" customHeight="1">
      <c r="B28" s="29"/>
      <c r="L28" s="29"/>
    </row>
    <row r="29" spans="2:12" s="1" customFormat="1" ht="6.9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25.35" customHeight="1">
      <c r="B30" s="29"/>
      <c r="D30" s="87" t="s">
        <v>36</v>
      </c>
      <c r="J30" s="63">
        <f>ROUND(J120, 2)</f>
        <v>0</v>
      </c>
      <c r="L30" s="29"/>
    </row>
    <row r="31" spans="2:12" s="1" customFormat="1" ht="6.9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14.4" customHeight="1">
      <c r="B32" s="29"/>
      <c r="F32" s="32" t="s">
        <v>38</v>
      </c>
      <c r="I32" s="32" t="s">
        <v>37</v>
      </c>
      <c r="J32" s="32" t="s">
        <v>39</v>
      </c>
      <c r="L32" s="29"/>
    </row>
    <row r="33" spans="2:12" s="1" customFormat="1" ht="14.4" customHeight="1">
      <c r="B33" s="29"/>
      <c r="D33" s="52" t="s">
        <v>40</v>
      </c>
      <c r="E33" s="24" t="s">
        <v>41</v>
      </c>
      <c r="F33" s="88">
        <f>ROUND((SUM(BE120:BE164)),  2)</f>
        <v>0</v>
      </c>
      <c r="I33" s="89">
        <v>0.21</v>
      </c>
      <c r="J33" s="88">
        <f>ROUND(((SUM(BE120:BE164))*I33),  2)</f>
        <v>0</v>
      </c>
      <c r="L33" s="29"/>
    </row>
    <row r="34" spans="2:12" s="1" customFormat="1" ht="14.4" customHeight="1">
      <c r="B34" s="29"/>
      <c r="E34" s="24" t="s">
        <v>42</v>
      </c>
      <c r="F34" s="88">
        <f>ROUND((SUM(BF120:BF164)),  2)</f>
        <v>0</v>
      </c>
      <c r="I34" s="89">
        <v>0.15</v>
      </c>
      <c r="J34" s="88">
        <f>ROUND(((SUM(BF120:BF164))*I34),  2)</f>
        <v>0</v>
      </c>
      <c r="L34" s="29"/>
    </row>
    <row r="35" spans="2:12" s="1" customFormat="1" ht="14.4" hidden="1" customHeight="1">
      <c r="B35" s="29"/>
      <c r="E35" s="24" t="s">
        <v>43</v>
      </c>
      <c r="F35" s="88">
        <f>ROUND((SUM(BG120:BG164)),  2)</f>
        <v>0</v>
      </c>
      <c r="I35" s="89">
        <v>0.21</v>
      </c>
      <c r="J35" s="88">
        <f>0</f>
        <v>0</v>
      </c>
      <c r="L35" s="29"/>
    </row>
    <row r="36" spans="2:12" s="1" customFormat="1" ht="14.4" hidden="1" customHeight="1">
      <c r="B36" s="29"/>
      <c r="E36" s="24" t="s">
        <v>44</v>
      </c>
      <c r="F36" s="88">
        <f>ROUND((SUM(BH120:BH164)),  2)</f>
        <v>0</v>
      </c>
      <c r="I36" s="89">
        <v>0.15</v>
      </c>
      <c r="J36" s="88">
        <f>0</f>
        <v>0</v>
      </c>
      <c r="L36" s="29"/>
    </row>
    <row r="37" spans="2:12" s="1" customFormat="1" ht="14.4" hidden="1" customHeight="1">
      <c r="B37" s="29"/>
      <c r="E37" s="24" t="s">
        <v>45</v>
      </c>
      <c r="F37" s="88">
        <f>ROUND((SUM(BI120:BI164)),  2)</f>
        <v>0</v>
      </c>
      <c r="I37" s="89">
        <v>0</v>
      </c>
      <c r="J37" s="88">
        <f>0</f>
        <v>0</v>
      </c>
      <c r="L37" s="29"/>
    </row>
    <row r="38" spans="2:12" s="1" customFormat="1" ht="6.9" customHeight="1">
      <c r="B38" s="29"/>
      <c r="L38" s="29"/>
    </row>
    <row r="39" spans="2:12" s="1" customFormat="1" ht="25.35" customHeight="1">
      <c r="B39" s="29"/>
      <c r="C39" s="90"/>
      <c r="D39" s="91" t="s">
        <v>46</v>
      </c>
      <c r="E39" s="54"/>
      <c r="F39" s="54"/>
      <c r="G39" s="92" t="s">
        <v>47</v>
      </c>
      <c r="H39" s="93" t="s">
        <v>48</v>
      </c>
      <c r="I39" s="54"/>
      <c r="J39" s="94">
        <f>SUM(J30:J37)</f>
        <v>0</v>
      </c>
      <c r="K39" s="95"/>
      <c r="L39" s="29"/>
    </row>
    <row r="40" spans="2:12" s="1" customFormat="1" ht="14.4" customHeight="1">
      <c r="B40" s="29"/>
      <c r="L40" s="29"/>
    </row>
    <row r="41" spans="2:12" ht="14.4" customHeight="1">
      <c r="B41" s="17"/>
      <c r="L41" s="17"/>
    </row>
    <row r="42" spans="2:12" ht="14.4" customHeight="1">
      <c r="B42" s="17"/>
      <c r="L42" s="17"/>
    </row>
    <row r="43" spans="2:12" ht="14.4" customHeight="1">
      <c r="B43" s="17"/>
      <c r="L43" s="17"/>
    </row>
    <row r="44" spans="2:12" ht="14.4" customHeight="1">
      <c r="B44" s="17"/>
      <c r="L44" s="17"/>
    </row>
    <row r="45" spans="2:12" ht="14.4" customHeight="1">
      <c r="B45" s="17"/>
      <c r="L45" s="17"/>
    </row>
    <row r="46" spans="2:12" ht="14.4" customHeight="1">
      <c r="B46" s="17"/>
      <c r="L46" s="17"/>
    </row>
    <row r="47" spans="2:12" ht="14.4" customHeight="1">
      <c r="B47" s="17"/>
      <c r="L47" s="17"/>
    </row>
    <row r="48" spans="2:12" ht="14.4" customHeight="1">
      <c r="B48" s="17"/>
      <c r="L48" s="17"/>
    </row>
    <row r="49" spans="2:12" ht="14.4" customHeight="1">
      <c r="B49" s="17"/>
      <c r="L49" s="17"/>
    </row>
    <row r="50" spans="2:12" s="1" customFormat="1" ht="14.4" customHeight="1">
      <c r="B50" s="29"/>
      <c r="D50" s="38" t="s">
        <v>49</v>
      </c>
      <c r="E50" s="39"/>
      <c r="F50" s="39"/>
      <c r="G50" s="38" t="s">
        <v>50</v>
      </c>
      <c r="H50" s="39"/>
      <c r="I50" s="39"/>
      <c r="J50" s="39"/>
      <c r="K50" s="39"/>
      <c r="L50" s="29"/>
    </row>
    <row r="51" spans="2:12" ht="10.199999999999999">
      <c r="B51" s="17"/>
      <c r="L51" s="17"/>
    </row>
    <row r="52" spans="2:12" ht="10.199999999999999">
      <c r="B52" s="17"/>
      <c r="L52" s="17"/>
    </row>
    <row r="53" spans="2:12" ht="10.199999999999999">
      <c r="B53" s="17"/>
      <c r="L53" s="17"/>
    </row>
    <row r="54" spans="2:12" ht="10.199999999999999">
      <c r="B54" s="17"/>
      <c r="L54" s="17"/>
    </row>
    <row r="55" spans="2:12" ht="10.199999999999999">
      <c r="B55" s="17"/>
      <c r="L55" s="17"/>
    </row>
    <row r="56" spans="2:12" ht="10.199999999999999">
      <c r="B56" s="17"/>
      <c r="L56" s="17"/>
    </row>
    <row r="57" spans="2:12" ht="10.199999999999999">
      <c r="B57" s="17"/>
      <c r="L57" s="17"/>
    </row>
    <row r="58" spans="2:12" ht="10.199999999999999">
      <c r="B58" s="17"/>
      <c r="L58" s="17"/>
    </row>
    <row r="59" spans="2:12" ht="10.199999999999999">
      <c r="B59" s="17"/>
      <c r="L59" s="17"/>
    </row>
    <row r="60" spans="2:12" ht="10.199999999999999">
      <c r="B60" s="17"/>
      <c r="L60" s="17"/>
    </row>
    <row r="61" spans="2:12" s="1" customFormat="1" ht="13.2">
      <c r="B61" s="29"/>
      <c r="D61" s="40" t="s">
        <v>51</v>
      </c>
      <c r="E61" s="31"/>
      <c r="F61" s="96" t="s">
        <v>52</v>
      </c>
      <c r="G61" s="40" t="s">
        <v>51</v>
      </c>
      <c r="H61" s="31"/>
      <c r="I61" s="31"/>
      <c r="J61" s="97" t="s">
        <v>52</v>
      </c>
      <c r="K61" s="31"/>
      <c r="L61" s="29"/>
    </row>
    <row r="62" spans="2:12" ht="10.199999999999999">
      <c r="B62" s="17"/>
      <c r="L62" s="17"/>
    </row>
    <row r="63" spans="2:12" ht="10.199999999999999">
      <c r="B63" s="17"/>
      <c r="L63" s="17"/>
    </row>
    <row r="64" spans="2:12" ht="10.199999999999999">
      <c r="B64" s="17"/>
      <c r="L64" s="17"/>
    </row>
    <row r="65" spans="2:12" s="1" customFormat="1" ht="13.2">
      <c r="B65" s="29"/>
      <c r="D65" s="38" t="s">
        <v>53</v>
      </c>
      <c r="E65" s="39"/>
      <c r="F65" s="39"/>
      <c r="G65" s="38" t="s">
        <v>54</v>
      </c>
      <c r="H65" s="39"/>
      <c r="I65" s="39"/>
      <c r="J65" s="39"/>
      <c r="K65" s="39"/>
      <c r="L65" s="29"/>
    </row>
    <row r="66" spans="2:12" ht="10.199999999999999">
      <c r="B66" s="17"/>
      <c r="L66" s="17"/>
    </row>
    <row r="67" spans="2:12" ht="10.199999999999999">
      <c r="B67" s="17"/>
      <c r="L67" s="17"/>
    </row>
    <row r="68" spans="2:12" ht="10.199999999999999">
      <c r="B68" s="17"/>
      <c r="L68" s="17"/>
    </row>
    <row r="69" spans="2:12" ht="10.199999999999999">
      <c r="B69" s="17"/>
      <c r="L69" s="17"/>
    </row>
    <row r="70" spans="2:12" ht="10.199999999999999">
      <c r="B70" s="17"/>
      <c r="L70" s="17"/>
    </row>
    <row r="71" spans="2:12" ht="10.199999999999999">
      <c r="B71" s="17"/>
      <c r="L71" s="17"/>
    </row>
    <row r="72" spans="2:12" ht="10.199999999999999">
      <c r="B72" s="17"/>
      <c r="L72" s="17"/>
    </row>
    <row r="73" spans="2:12" ht="10.199999999999999">
      <c r="B73" s="17"/>
      <c r="L73" s="17"/>
    </row>
    <row r="74" spans="2:12" ht="10.199999999999999">
      <c r="B74" s="17"/>
      <c r="L74" s="17"/>
    </row>
    <row r="75" spans="2:12" ht="10.199999999999999">
      <c r="B75" s="17"/>
      <c r="L75" s="17"/>
    </row>
    <row r="76" spans="2:12" s="1" customFormat="1" ht="13.2">
      <c r="B76" s="29"/>
      <c r="D76" s="40" t="s">
        <v>51</v>
      </c>
      <c r="E76" s="31"/>
      <c r="F76" s="96" t="s">
        <v>52</v>
      </c>
      <c r="G76" s="40" t="s">
        <v>51</v>
      </c>
      <c r="H76" s="31"/>
      <c r="I76" s="31"/>
      <c r="J76" s="97" t="s">
        <v>52</v>
      </c>
      <c r="K76" s="31"/>
      <c r="L76" s="29"/>
    </row>
    <row r="77" spans="2:12" s="1" customFormat="1" ht="14.4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" customHeight="1">
      <c r="B82" s="29"/>
      <c r="C82" s="18" t="s">
        <v>95</v>
      </c>
      <c r="L82" s="29"/>
    </row>
    <row r="83" spans="2:47" s="1" customFormat="1" ht="6.9" customHeight="1">
      <c r="B83" s="29"/>
      <c r="L83" s="29"/>
    </row>
    <row r="84" spans="2:47" s="1" customFormat="1" ht="12" customHeight="1">
      <c r="B84" s="29"/>
      <c r="C84" s="24" t="s">
        <v>16</v>
      </c>
      <c r="L84" s="29"/>
    </row>
    <row r="85" spans="2:47" s="1" customFormat="1" ht="16.5" customHeight="1">
      <c r="B85" s="29"/>
      <c r="E85" s="209" t="str">
        <f>E7</f>
        <v>Sidliště  BD Smidary</v>
      </c>
      <c r="F85" s="210"/>
      <c r="G85" s="210"/>
      <c r="H85" s="210"/>
      <c r="L85" s="29"/>
    </row>
    <row r="86" spans="2:47" s="1" customFormat="1" ht="12" customHeight="1">
      <c r="B86" s="29"/>
      <c r="C86" s="24" t="s">
        <v>94</v>
      </c>
      <c r="L86" s="29"/>
    </row>
    <row r="87" spans="2:47" s="1" customFormat="1" ht="16.5" customHeight="1">
      <c r="B87" s="29"/>
      <c r="E87" s="190" t="str">
        <f>E9</f>
        <v xml:space="preserve">2022-46-01 - Veřejné osvělení </v>
      </c>
      <c r="F87" s="211"/>
      <c r="G87" s="211"/>
      <c r="H87" s="211"/>
      <c r="L87" s="29"/>
    </row>
    <row r="88" spans="2:47" s="1" customFormat="1" ht="6.9" customHeight="1">
      <c r="B88" s="29"/>
      <c r="L88" s="29"/>
    </row>
    <row r="89" spans="2:47" s="1" customFormat="1" ht="12" customHeight="1">
      <c r="B89" s="29"/>
      <c r="C89" s="24" t="s">
        <v>20</v>
      </c>
      <c r="F89" s="22" t="str">
        <f>F12</f>
        <v>Smidary</v>
      </c>
      <c r="I89" s="24" t="s">
        <v>22</v>
      </c>
      <c r="J89" s="49" t="str">
        <f>IF(J12="","",J12)</f>
        <v>15. 8. 2022</v>
      </c>
      <c r="L89" s="29"/>
    </row>
    <row r="90" spans="2:47" s="1" customFormat="1" ht="6.9" customHeight="1">
      <c r="B90" s="29"/>
      <c r="L90" s="29"/>
    </row>
    <row r="91" spans="2:47" s="1" customFormat="1" ht="15.15" customHeight="1">
      <c r="B91" s="29"/>
      <c r="C91" s="24" t="s">
        <v>24</v>
      </c>
      <c r="F91" s="22" t="str">
        <f>E15</f>
        <v>Obec Smidary</v>
      </c>
      <c r="I91" s="24" t="s">
        <v>30</v>
      </c>
      <c r="J91" s="27" t="str">
        <f>E21</f>
        <v xml:space="preserve"> </v>
      </c>
      <c r="L91" s="29"/>
    </row>
    <row r="92" spans="2:47" s="1" customFormat="1" ht="15.15" customHeight="1">
      <c r="B92" s="29"/>
      <c r="C92" s="24" t="s">
        <v>28</v>
      </c>
      <c r="F92" s="22" t="str">
        <f>IF(E18="","",E18)</f>
        <v>Vyplň údaj</v>
      </c>
      <c r="I92" s="24" t="s">
        <v>33</v>
      </c>
      <c r="J92" s="27" t="str">
        <f>E24</f>
        <v>JAN-PRO, s.r.o</v>
      </c>
      <c r="L92" s="29"/>
    </row>
    <row r="93" spans="2:47" s="1" customFormat="1" ht="10.35" customHeight="1">
      <c r="B93" s="29"/>
      <c r="L93" s="29"/>
    </row>
    <row r="94" spans="2:47" s="1" customFormat="1" ht="29.25" customHeight="1">
      <c r="B94" s="29"/>
      <c r="C94" s="98" t="s">
        <v>96</v>
      </c>
      <c r="D94" s="90"/>
      <c r="E94" s="90"/>
      <c r="F94" s="90"/>
      <c r="G94" s="90"/>
      <c r="H94" s="90"/>
      <c r="I94" s="90"/>
      <c r="J94" s="99" t="s">
        <v>97</v>
      </c>
      <c r="K94" s="90"/>
      <c r="L94" s="29"/>
    </row>
    <row r="95" spans="2:47" s="1" customFormat="1" ht="10.35" customHeight="1">
      <c r="B95" s="29"/>
      <c r="L95" s="29"/>
    </row>
    <row r="96" spans="2:47" s="1" customFormat="1" ht="22.8" customHeight="1">
      <c r="B96" s="29"/>
      <c r="C96" s="100" t="s">
        <v>98</v>
      </c>
      <c r="J96" s="63">
        <f>J120</f>
        <v>0</v>
      </c>
      <c r="L96" s="29"/>
      <c r="AU96" s="14" t="s">
        <v>99</v>
      </c>
    </row>
    <row r="97" spans="2:12" s="8" customFormat="1" ht="24.9" customHeight="1">
      <c r="B97" s="101"/>
      <c r="D97" s="102" t="s">
        <v>100</v>
      </c>
      <c r="E97" s="103"/>
      <c r="F97" s="103"/>
      <c r="G97" s="103"/>
      <c r="H97" s="103"/>
      <c r="I97" s="103"/>
      <c r="J97" s="104">
        <f>J121</f>
        <v>0</v>
      </c>
      <c r="L97" s="101"/>
    </row>
    <row r="98" spans="2:12" s="9" customFormat="1" ht="19.95" customHeight="1">
      <c r="B98" s="105"/>
      <c r="D98" s="106" t="s">
        <v>101</v>
      </c>
      <c r="E98" s="107"/>
      <c r="F98" s="107"/>
      <c r="G98" s="107"/>
      <c r="H98" s="107"/>
      <c r="I98" s="107"/>
      <c r="J98" s="108">
        <f>J122</f>
        <v>0</v>
      </c>
      <c r="L98" s="105"/>
    </row>
    <row r="99" spans="2:12" s="8" customFormat="1" ht="24.9" customHeight="1">
      <c r="B99" s="101"/>
      <c r="D99" s="102" t="s">
        <v>102</v>
      </c>
      <c r="E99" s="103"/>
      <c r="F99" s="103"/>
      <c r="G99" s="103"/>
      <c r="H99" s="103"/>
      <c r="I99" s="103"/>
      <c r="J99" s="104">
        <f>J147</f>
        <v>0</v>
      </c>
      <c r="L99" s="101"/>
    </row>
    <row r="100" spans="2:12" s="9" customFormat="1" ht="19.95" customHeight="1">
      <c r="B100" s="105"/>
      <c r="D100" s="106" t="s">
        <v>103</v>
      </c>
      <c r="E100" s="107"/>
      <c r="F100" s="107"/>
      <c r="G100" s="107"/>
      <c r="H100" s="107"/>
      <c r="I100" s="107"/>
      <c r="J100" s="108">
        <f>J148</f>
        <v>0</v>
      </c>
      <c r="L100" s="105"/>
    </row>
    <row r="101" spans="2:12" s="1" customFormat="1" ht="21.75" customHeight="1">
      <c r="B101" s="29"/>
      <c r="L101" s="29"/>
    </row>
    <row r="102" spans="2:12" s="1" customFormat="1" ht="6.9" customHeight="1">
      <c r="B102" s="41"/>
      <c r="C102" s="42"/>
      <c r="D102" s="42"/>
      <c r="E102" s="42"/>
      <c r="F102" s="42"/>
      <c r="G102" s="42"/>
      <c r="H102" s="42"/>
      <c r="I102" s="42"/>
      <c r="J102" s="42"/>
      <c r="K102" s="42"/>
      <c r="L102" s="29"/>
    </row>
    <row r="106" spans="2:12" s="1" customFormat="1" ht="6.9" customHeight="1">
      <c r="B106" s="43"/>
      <c r="C106" s="44"/>
      <c r="D106" s="44"/>
      <c r="E106" s="44"/>
      <c r="F106" s="44"/>
      <c r="G106" s="44"/>
      <c r="H106" s="44"/>
      <c r="I106" s="44"/>
      <c r="J106" s="44"/>
      <c r="K106" s="44"/>
      <c r="L106" s="29"/>
    </row>
    <row r="107" spans="2:12" s="1" customFormat="1" ht="24.9" customHeight="1">
      <c r="B107" s="29"/>
      <c r="C107" s="18" t="s">
        <v>105</v>
      </c>
      <c r="L107" s="29"/>
    </row>
    <row r="108" spans="2:12" s="1" customFormat="1" ht="6.9" customHeight="1">
      <c r="B108" s="29"/>
      <c r="L108" s="29"/>
    </row>
    <row r="109" spans="2:12" s="1" customFormat="1" ht="12" customHeight="1">
      <c r="B109" s="29"/>
      <c r="C109" s="24" t="s">
        <v>16</v>
      </c>
      <c r="L109" s="29"/>
    </row>
    <row r="110" spans="2:12" s="1" customFormat="1" ht="16.5" customHeight="1">
      <c r="B110" s="29"/>
      <c r="E110" s="209" t="str">
        <f>E7</f>
        <v>Sidliště  BD Smidary</v>
      </c>
      <c r="F110" s="210"/>
      <c r="G110" s="210"/>
      <c r="H110" s="210"/>
      <c r="L110" s="29"/>
    </row>
    <row r="111" spans="2:12" s="1" customFormat="1" ht="12" customHeight="1">
      <c r="B111" s="29"/>
      <c r="C111" s="24" t="s">
        <v>94</v>
      </c>
      <c r="L111" s="29"/>
    </row>
    <row r="112" spans="2:12" s="1" customFormat="1" ht="16.5" customHeight="1">
      <c r="B112" s="29"/>
      <c r="E112" s="190" t="str">
        <f>E9</f>
        <v xml:space="preserve">2022-46-01 - Veřejné osvělení </v>
      </c>
      <c r="F112" s="211"/>
      <c r="G112" s="211"/>
      <c r="H112" s="211"/>
      <c r="L112" s="29"/>
    </row>
    <row r="113" spans="2:65" s="1" customFormat="1" ht="6.9" customHeight="1">
      <c r="B113" s="29"/>
      <c r="L113" s="29"/>
    </row>
    <row r="114" spans="2:65" s="1" customFormat="1" ht="12" customHeight="1">
      <c r="B114" s="29"/>
      <c r="C114" s="24" t="s">
        <v>20</v>
      </c>
      <c r="F114" s="22" t="str">
        <f>F12</f>
        <v>Smidary</v>
      </c>
      <c r="I114" s="24" t="s">
        <v>22</v>
      </c>
      <c r="J114" s="49" t="str">
        <f>IF(J12="","",J12)</f>
        <v>15. 8. 2022</v>
      </c>
      <c r="L114" s="29"/>
    </row>
    <row r="115" spans="2:65" s="1" customFormat="1" ht="6.9" customHeight="1">
      <c r="B115" s="29"/>
      <c r="L115" s="29"/>
    </row>
    <row r="116" spans="2:65" s="1" customFormat="1" ht="15.15" customHeight="1">
      <c r="B116" s="29"/>
      <c r="C116" s="24" t="s">
        <v>24</v>
      </c>
      <c r="F116" s="22" t="str">
        <f>E15</f>
        <v>Obec Smidary</v>
      </c>
      <c r="I116" s="24" t="s">
        <v>30</v>
      </c>
      <c r="J116" s="27" t="str">
        <f>E21</f>
        <v xml:space="preserve"> </v>
      </c>
      <c r="L116" s="29"/>
    </row>
    <row r="117" spans="2:65" s="1" customFormat="1" ht="15.15" customHeight="1">
      <c r="B117" s="29"/>
      <c r="C117" s="24" t="s">
        <v>28</v>
      </c>
      <c r="F117" s="22" t="str">
        <f>IF(E18="","",E18)</f>
        <v>Vyplň údaj</v>
      </c>
      <c r="I117" s="24" t="s">
        <v>33</v>
      </c>
      <c r="J117" s="27" t="str">
        <f>E24</f>
        <v>JAN-PRO, s.r.o</v>
      </c>
      <c r="L117" s="29"/>
    </row>
    <row r="118" spans="2:65" s="1" customFormat="1" ht="10.35" customHeight="1">
      <c r="B118" s="29"/>
      <c r="L118" s="29"/>
    </row>
    <row r="119" spans="2:65" s="10" customFormat="1" ht="29.25" customHeight="1">
      <c r="B119" s="109"/>
      <c r="C119" s="110" t="s">
        <v>106</v>
      </c>
      <c r="D119" s="111" t="s">
        <v>61</v>
      </c>
      <c r="E119" s="111" t="s">
        <v>57</v>
      </c>
      <c r="F119" s="111" t="s">
        <v>58</v>
      </c>
      <c r="G119" s="111" t="s">
        <v>107</v>
      </c>
      <c r="H119" s="111" t="s">
        <v>108</v>
      </c>
      <c r="I119" s="111" t="s">
        <v>109</v>
      </c>
      <c r="J119" s="112" t="s">
        <v>97</v>
      </c>
      <c r="K119" s="113" t="s">
        <v>110</v>
      </c>
      <c r="L119" s="109"/>
      <c r="M119" s="56" t="s">
        <v>1</v>
      </c>
      <c r="N119" s="57" t="s">
        <v>40</v>
      </c>
      <c r="O119" s="57" t="s">
        <v>111</v>
      </c>
      <c r="P119" s="57" t="s">
        <v>112</v>
      </c>
      <c r="Q119" s="57" t="s">
        <v>113</v>
      </c>
      <c r="R119" s="57" t="s">
        <v>114</v>
      </c>
      <c r="S119" s="57" t="s">
        <v>115</v>
      </c>
      <c r="T119" s="58" t="s">
        <v>116</v>
      </c>
    </row>
    <row r="120" spans="2:65" s="1" customFormat="1" ht="22.8" customHeight="1">
      <c r="B120" s="29"/>
      <c r="C120" s="61" t="s">
        <v>117</v>
      </c>
      <c r="J120" s="114">
        <f>BK120</f>
        <v>0</v>
      </c>
      <c r="L120" s="29"/>
      <c r="M120" s="59"/>
      <c r="N120" s="50"/>
      <c r="O120" s="50"/>
      <c r="P120" s="115">
        <f>P121+P147</f>
        <v>0</v>
      </c>
      <c r="Q120" s="50"/>
      <c r="R120" s="115">
        <f>R121+R147</f>
        <v>25.266300000000001</v>
      </c>
      <c r="S120" s="50"/>
      <c r="T120" s="116">
        <f>T121+T147</f>
        <v>0</v>
      </c>
      <c r="AT120" s="14" t="s">
        <v>75</v>
      </c>
      <c r="AU120" s="14" t="s">
        <v>99</v>
      </c>
      <c r="BK120" s="117">
        <f>BK121+BK147</f>
        <v>0</v>
      </c>
    </row>
    <row r="121" spans="2:65" s="11" customFormat="1" ht="25.95" customHeight="1">
      <c r="B121" s="133"/>
      <c r="D121" s="134" t="s">
        <v>75</v>
      </c>
      <c r="E121" s="135" t="s">
        <v>123</v>
      </c>
      <c r="F121" s="135" t="s">
        <v>124</v>
      </c>
      <c r="I121" s="136"/>
      <c r="J121" s="137">
        <f>BK121</f>
        <v>0</v>
      </c>
      <c r="L121" s="133"/>
      <c r="M121" s="138"/>
      <c r="P121" s="139">
        <f>P122</f>
        <v>0</v>
      </c>
      <c r="R121" s="139">
        <f>R122</f>
        <v>2.3853600000000004</v>
      </c>
      <c r="T121" s="140">
        <f>T122</f>
        <v>0</v>
      </c>
      <c r="AR121" s="134" t="s">
        <v>86</v>
      </c>
      <c r="AT121" s="141" t="s">
        <v>75</v>
      </c>
      <c r="AU121" s="141" t="s">
        <v>76</v>
      </c>
      <c r="AY121" s="134" t="s">
        <v>121</v>
      </c>
      <c r="BK121" s="142">
        <f>BK122</f>
        <v>0</v>
      </c>
    </row>
    <row r="122" spans="2:65" s="11" customFormat="1" ht="22.8" customHeight="1">
      <c r="B122" s="133"/>
      <c r="D122" s="134" t="s">
        <v>75</v>
      </c>
      <c r="E122" s="143" t="s">
        <v>125</v>
      </c>
      <c r="F122" s="143" t="s">
        <v>126</v>
      </c>
      <c r="I122" s="136"/>
      <c r="J122" s="144">
        <f>BK122</f>
        <v>0</v>
      </c>
      <c r="L122" s="133"/>
      <c r="M122" s="138"/>
      <c r="P122" s="139">
        <f>SUM(P123:P146)</f>
        <v>0</v>
      </c>
      <c r="R122" s="139">
        <f>SUM(R123:R146)</f>
        <v>2.3853600000000004</v>
      </c>
      <c r="T122" s="140">
        <f>SUM(T123:T146)</f>
        <v>0</v>
      </c>
      <c r="AR122" s="134" t="s">
        <v>86</v>
      </c>
      <c r="AT122" s="141" t="s">
        <v>75</v>
      </c>
      <c r="AU122" s="141" t="s">
        <v>84</v>
      </c>
      <c r="AY122" s="134" t="s">
        <v>121</v>
      </c>
      <c r="BK122" s="142">
        <f>SUM(BK123:BK146)</f>
        <v>0</v>
      </c>
    </row>
    <row r="123" spans="2:65" s="1" customFormat="1" ht="24.15" customHeight="1">
      <c r="B123" s="29"/>
      <c r="C123" s="145" t="s">
        <v>84</v>
      </c>
      <c r="D123" s="145" t="s">
        <v>132</v>
      </c>
      <c r="E123" s="146" t="s">
        <v>154</v>
      </c>
      <c r="F123" s="147" t="s">
        <v>155</v>
      </c>
      <c r="G123" s="148" t="s">
        <v>128</v>
      </c>
      <c r="H123" s="149">
        <v>27</v>
      </c>
      <c r="I123" s="150"/>
      <c r="J123" s="151">
        <f t="shared" ref="J123:J132" si="0">ROUND(I123*H123,2)</f>
        <v>0</v>
      </c>
      <c r="K123" s="152"/>
      <c r="L123" s="29"/>
      <c r="M123" s="153" t="s">
        <v>1</v>
      </c>
      <c r="N123" s="154" t="s">
        <v>41</v>
      </c>
      <c r="P123" s="129">
        <f t="shared" ref="P123:P132" si="1">O123*H123</f>
        <v>0</v>
      </c>
      <c r="Q123" s="129">
        <v>0</v>
      </c>
      <c r="R123" s="129">
        <f t="shared" ref="R123:R132" si="2">Q123*H123</f>
        <v>0</v>
      </c>
      <c r="S123" s="129">
        <v>0</v>
      </c>
      <c r="T123" s="130">
        <f t="shared" ref="T123:T132" si="3">S123*H123</f>
        <v>0</v>
      </c>
      <c r="AR123" s="131" t="s">
        <v>130</v>
      </c>
      <c r="AT123" s="131" t="s">
        <v>132</v>
      </c>
      <c r="AU123" s="131" t="s">
        <v>86</v>
      </c>
      <c r="AY123" s="14" t="s">
        <v>121</v>
      </c>
      <c r="BE123" s="132">
        <f t="shared" ref="BE123:BE132" si="4">IF(N123="základní",J123,0)</f>
        <v>0</v>
      </c>
      <c r="BF123" s="132">
        <f t="shared" ref="BF123:BF132" si="5">IF(N123="snížená",J123,0)</f>
        <v>0</v>
      </c>
      <c r="BG123" s="132">
        <f t="shared" ref="BG123:BG132" si="6">IF(N123="zákl. přenesená",J123,0)</f>
        <v>0</v>
      </c>
      <c r="BH123" s="132">
        <f t="shared" ref="BH123:BH132" si="7">IF(N123="sníž. přenesená",J123,0)</f>
        <v>0</v>
      </c>
      <c r="BI123" s="132">
        <f t="shared" ref="BI123:BI132" si="8">IF(N123="nulová",J123,0)</f>
        <v>0</v>
      </c>
      <c r="BJ123" s="14" t="s">
        <v>84</v>
      </c>
      <c r="BK123" s="132">
        <f t="shared" ref="BK123:BK132" si="9">ROUND(I123*H123,2)</f>
        <v>0</v>
      </c>
      <c r="BL123" s="14" t="s">
        <v>130</v>
      </c>
      <c r="BM123" s="131" t="s">
        <v>156</v>
      </c>
    </row>
    <row r="124" spans="2:65" s="1" customFormat="1" ht="21.75" customHeight="1">
      <c r="B124" s="29"/>
      <c r="C124" s="118" t="s">
        <v>86</v>
      </c>
      <c r="D124" s="118" t="s">
        <v>118</v>
      </c>
      <c r="E124" s="119" t="s">
        <v>157</v>
      </c>
      <c r="F124" s="120" t="s">
        <v>158</v>
      </c>
      <c r="G124" s="121" t="s">
        <v>128</v>
      </c>
      <c r="H124" s="122">
        <v>27</v>
      </c>
      <c r="I124" s="123"/>
      <c r="J124" s="124">
        <f t="shared" si="0"/>
        <v>0</v>
      </c>
      <c r="K124" s="125"/>
      <c r="L124" s="126"/>
      <c r="M124" s="127" t="s">
        <v>1</v>
      </c>
      <c r="N124" s="128" t="s">
        <v>41</v>
      </c>
      <c r="P124" s="129">
        <f t="shared" si="1"/>
        <v>0</v>
      </c>
      <c r="Q124" s="129">
        <v>2.0000000000000001E-4</v>
      </c>
      <c r="R124" s="129">
        <f t="shared" si="2"/>
        <v>5.4000000000000003E-3</v>
      </c>
      <c r="S124" s="129">
        <v>0</v>
      </c>
      <c r="T124" s="130">
        <f t="shared" si="3"/>
        <v>0</v>
      </c>
      <c r="AR124" s="131" t="s">
        <v>129</v>
      </c>
      <c r="AT124" s="131" t="s">
        <v>118</v>
      </c>
      <c r="AU124" s="131" t="s">
        <v>86</v>
      </c>
      <c r="AY124" s="14" t="s">
        <v>121</v>
      </c>
      <c r="BE124" s="132">
        <f t="shared" si="4"/>
        <v>0</v>
      </c>
      <c r="BF124" s="132">
        <f t="shared" si="5"/>
        <v>0</v>
      </c>
      <c r="BG124" s="132">
        <f t="shared" si="6"/>
        <v>0</v>
      </c>
      <c r="BH124" s="132">
        <f t="shared" si="7"/>
        <v>0</v>
      </c>
      <c r="BI124" s="132">
        <f t="shared" si="8"/>
        <v>0</v>
      </c>
      <c r="BJ124" s="14" t="s">
        <v>84</v>
      </c>
      <c r="BK124" s="132">
        <f t="shared" si="9"/>
        <v>0</v>
      </c>
      <c r="BL124" s="14" t="s">
        <v>130</v>
      </c>
      <c r="BM124" s="131" t="s">
        <v>159</v>
      </c>
    </row>
    <row r="125" spans="2:65" s="1" customFormat="1" ht="16.5" customHeight="1">
      <c r="B125" s="29"/>
      <c r="C125" s="118" t="s">
        <v>143</v>
      </c>
      <c r="D125" s="118" t="s">
        <v>118</v>
      </c>
      <c r="E125" s="119" t="s">
        <v>160</v>
      </c>
      <c r="F125" s="120" t="s">
        <v>161</v>
      </c>
      <c r="G125" s="121" t="s">
        <v>128</v>
      </c>
      <c r="H125" s="122">
        <v>200</v>
      </c>
      <c r="I125" s="123"/>
      <c r="J125" s="124">
        <f t="shared" si="0"/>
        <v>0</v>
      </c>
      <c r="K125" s="125"/>
      <c r="L125" s="126"/>
      <c r="M125" s="127" t="s">
        <v>1</v>
      </c>
      <c r="N125" s="128" t="s">
        <v>41</v>
      </c>
      <c r="P125" s="129">
        <f t="shared" si="1"/>
        <v>0</v>
      </c>
      <c r="Q125" s="129">
        <v>6.2E-4</v>
      </c>
      <c r="R125" s="129">
        <f t="shared" si="2"/>
        <v>0.124</v>
      </c>
      <c r="S125" s="129">
        <v>0</v>
      </c>
      <c r="T125" s="130">
        <f t="shared" si="3"/>
        <v>0</v>
      </c>
      <c r="AR125" s="131" t="s">
        <v>129</v>
      </c>
      <c r="AT125" s="131" t="s">
        <v>118</v>
      </c>
      <c r="AU125" s="131" t="s">
        <v>86</v>
      </c>
      <c r="AY125" s="14" t="s">
        <v>121</v>
      </c>
      <c r="BE125" s="132">
        <f t="shared" si="4"/>
        <v>0</v>
      </c>
      <c r="BF125" s="132">
        <f t="shared" si="5"/>
        <v>0</v>
      </c>
      <c r="BG125" s="132">
        <f t="shared" si="6"/>
        <v>0</v>
      </c>
      <c r="BH125" s="132">
        <f t="shared" si="7"/>
        <v>0</v>
      </c>
      <c r="BI125" s="132">
        <f t="shared" si="8"/>
        <v>0</v>
      </c>
      <c r="BJ125" s="14" t="s">
        <v>84</v>
      </c>
      <c r="BK125" s="132">
        <f t="shared" si="9"/>
        <v>0</v>
      </c>
      <c r="BL125" s="14" t="s">
        <v>130</v>
      </c>
      <c r="BM125" s="131" t="s">
        <v>162</v>
      </c>
    </row>
    <row r="126" spans="2:65" s="1" customFormat="1" ht="24.15" customHeight="1">
      <c r="B126" s="29"/>
      <c r="C126" s="145" t="s">
        <v>122</v>
      </c>
      <c r="D126" s="145" t="s">
        <v>132</v>
      </c>
      <c r="E126" s="146" t="s">
        <v>133</v>
      </c>
      <c r="F126" s="147" t="s">
        <v>134</v>
      </c>
      <c r="G126" s="148" t="s">
        <v>128</v>
      </c>
      <c r="H126" s="149">
        <v>200</v>
      </c>
      <c r="I126" s="150"/>
      <c r="J126" s="151">
        <f t="shared" si="0"/>
        <v>0</v>
      </c>
      <c r="K126" s="152"/>
      <c r="L126" s="29"/>
      <c r="M126" s="153" t="s">
        <v>1</v>
      </c>
      <c r="N126" s="154" t="s">
        <v>41</v>
      </c>
      <c r="P126" s="129">
        <f t="shared" si="1"/>
        <v>0</v>
      </c>
      <c r="Q126" s="129">
        <v>0</v>
      </c>
      <c r="R126" s="129">
        <f t="shared" si="2"/>
        <v>0</v>
      </c>
      <c r="S126" s="129">
        <v>0</v>
      </c>
      <c r="T126" s="130">
        <f t="shared" si="3"/>
        <v>0</v>
      </c>
      <c r="AR126" s="131" t="s">
        <v>130</v>
      </c>
      <c r="AT126" s="131" t="s">
        <v>132</v>
      </c>
      <c r="AU126" s="131" t="s">
        <v>86</v>
      </c>
      <c r="AY126" s="14" t="s">
        <v>121</v>
      </c>
      <c r="BE126" s="132">
        <f t="shared" si="4"/>
        <v>0</v>
      </c>
      <c r="BF126" s="132">
        <f t="shared" si="5"/>
        <v>0</v>
      </c>
      <c r="BG126" s="132">
        <f t="shared" si="6"/>
        <v>0</v>
      </c>
      <c r="BH126" s="132">
        <f t="shared" si="7"/>
        <v>0</v>
      </c>
      <c r="BI126" s="132">
        <f t="shared" si="8"/>
        <v>0</v>
      </c>
      <c r="BJ126" s="14" t="s">
        <v>84</v>
      </c>
      <c r="BK126" s="132">
        <f t="shared" si="9"/>
        <v>0</v>
      </c>
      <c r="BL126" s="14" t="s">
        <v>130</v>
      </c>
      <c r="BM126" s="131" t="s">
        <v>163</v>
      </c>
    </row>
    <row r="127" spans="2:65" s="1" customFormat="1" ht="33" customHeight="1">
      <c r="B127" s="29"/>
      <c r="C127" s="145" t="s">
        <v>135</v>
      </c>
      <c r="D127" s="145" t="s">
        <v>132</v>
      </c>
      <c r="E127" s="146" t="s">
        <v>164</v>
      </c>
      <c r="F127" s="147" t="s">
        <v>165</v>
      </c>
      <c r="G127" s="148" t="s">
        <v>128</v>
      </c>
      <c r="H127" s="149">
        <v>27</v>
      </c>
      <c r="I127" s="150"/>
      <c r="J127" s="151">
        <f t="shared" si="0"/>
        <v>0</v>
      </c>
      <c r="K127" s="152"/>
      <c r="L127" s="29"/>
      <c r="M127" s="153" t="s">
        <v>1</v>
      </c>
      <c r="N127" s="154" t="s">
        <v>41</v>
      </c>
      <c r="P127" s="129">
        <f t="shared" si="1"/>
        <v>0</v>
      </c>
      <c r="Q127" s="129">
        <v>0</v>
      </c>
      <c r="R127" s="129">
        <f t="shared" si="2"/>
        <v>0</v>
      </c>
      <c r="S127" s="129">
        <v>0</v>
      </c>
      <c r="T127" s="130">
        <f t="shared" si="3"/>
        <v>0</v>
      </c>
      <c r="AR127" s="131" t="s">
        <v>130</v>
      </c>
      <c r="AT127" s="131" t="s">
        <v>132</v>
      </c>
      <c r="AU127" s="131" t="s">
        <v>86</v>
      </c>
      <c r="AY127" s="14" t="s">
        <v>121</v>
      </c>
      <c r="BE127" s="132">
        <f t="shared" si="4"/>
        <v>0</v>
      </c>
      <c r="BF127" s="132">
        <f t="shared" si="5"/>
        <v>0</v>
      </c>
      <c r="BG127" s="132">
        <f t="shared" si="6"/>
        <v>0</v>
      </c>
      <c r="BH127" s="132">
        <f t="shared" si="7"/>
        <v>0</v>
      </c>
      <c r="BI127" s="132">
        <f t="shared" si="8"/>
        <v>0</v>
      </c>
      <c r="BJ127" s="14" t="s">
        <v>84</v>
      </c>
      <c r="BK127" s="132">
        <f t="shared" si="9"/>
        <v>0</v>
      </c>
      <c r="BL127" s="14" t="s">
        <v>130</v>
      </c>
      <c r="BM127" s="131" t="s">
        <v>166</v>
      </c>
    </row>
    <row r="128" spans="2:65" s="1" customFormat="1" ht="16.5" customHeight="1">
      <c r="B128" s="29"/>
      <c r="C128" s="118" t="s">
        <v>167</v>
      </c>
      <c r="D128" s="118" t="s">
        <v>118</v>
      </c>
      <c r="E128" s="119" t="s">
        <v>168</v>
      </c>
      <c r="F128" s="120" t="s">
        <v>169</v>
      </c>
      <c r="G128" s="121" t="s">
        <v>170</v>
      </c>
      <c r="H128" s="122">
        <v>2.7E-2</v>
      </c>
      <c r="I128" s="123"/>
      <c r="J128" s="124">
        <f t="shared" si="0"/>
        <v>0</v>
      </c>
      <c r="K128" s="125"/>
      <c r="L128" s="126"/>
      <c r="M128" s="127" t="s">
        <v>1</v>
      </c>
      <c r="N128" s="128" t="s">
        <v>41</v>
      </c>
      <c r="P128" s="129">
        <f t="shared" si="1"/>
        <v>0</v>
      </c>
      <c r="Q128" s="129">
        <v>0.18</v>
      </c>
      <c r="R128" s="129">
        <f t="shared" si="2"/>
        <v>4.8599999999999997E-3</v>
      </c>
      <c r="S128" s="129">
        <v>0</v>
      </c>
      <c r="T128" s="130">
        <f t="shared" si="3"/>
        <v>0</v>
      </c>
      <c r="AR128" s="131" t="s">
        <v>129</v>
      </c>
      <c r="AT128" s="131" t="s">
        <v>118</v>
      </c>
      <c r="AU128" s="131" t="s">
        <v>86</v>
      </c>
      <c r="AY128" s="14" t="s">
        <v>121</v>
      </c>
      <c r="BE128" s="132">
        <f t="shared" si="4"/>
        <v>0</v>
      </c>
      <c r="BF128" s="132">
        <f t="shared" si="5"/>
        <v>0</v>
      </c>
      <c r="BG128" s="132">
        <f t="shared" si="6"/>
        <v>0</v>
      </c>
      <c r="BH128" s="132">
        <f t="shared" si="7"/>
        <v>0</v>
      </c>
      <c r="BI128" s="132">
        <f t="shared" si="8"/>
        <v>0</v>
      </c>
      <c r="BJ128" s="14" t="s">
        <v>84</v>
      </c>
      <c r="BK128" s="132">
        <f t="shared" si="9"/>
        <v>0</v>
      </c>
      <c r="BL128" s="14" t="s">
        <v>130</v>
      </c>
      <c r="BM128" s="131" t="s">
        <v>171</v>
      </c>
    </row>
    <row r="129" spans="2:65" s="1" customFormat="1" ht="16.5" customHeight="1">
      <c r="B129" s="29"/>
      <c r="C129" s="118" t="s">
        <v>172</v>
      </c>
      <c r="D129" s="118" t="s">
        <v>118</v>
      </c>
      <c r="E129" s="119" t="s">
        <v>173</v>
      </c>
      <c r="F129" s="120" t="s">
        <v>174</v>
      </c>
      <c r="G129" s="121" t="s">
        <v>170</v>
      </c>
      <c r="H129" s="122">
        <v>0.2</v>
      </c>
      <c r="I129" s="123"/>
      <c r="J129" s="124">
        <f t="shared" si="0"/>
        <v>0</v>
      </c>
      <c r="K129" s="125"/>
      <c r="L129" s="126"/>
      <c r="M129" s="127" t="s">
        <v>1</v>
      </c>
      <c r="N129" s="128" t="s">
        <v>41</v>
      </c>
      <c r="P129" s="129">
        <f t="shared" si="1"/>
        <v>0</v>
      </c>
      <c r="Q129" s="129">
        <v>0.12</v>
      </c>
      <c r="R129" s="129">
        <f t="shared" si="2"/>
        <v>2.4E-2</v>
      </c>
      <c r="S129" s="129">
        <v>0</v>
      </c>
      <c r="T129" s="130">
        <f t="shared" si="3"/>
        <v>0</v>
      </c>
      <c r="AR129" s="131" t="s">
        <v>129</v>
      </c>
      <c r="AT129" s="131" t="s">
        <v>118</v>
      </c>
      <c r="AU129" s="131" t="s">
        <v>86</v>
      </c>
      <c r="AY129" s="14" t="s">
        <v>121</v>
      </c>
      <c r="BE129" s="132">
        <f t="shared" si="4"/>
        <v>0</v>
      </c>
      <c r="BF129" s="132">
        <f t="shared" si="5"/>
        <v>0</v>
      </c>
      <c r="BG129" s="132">
        <f t="shared" si="6"/>
        <v>0</v>
      </c>
      <c r="BH129" s="132">
        <f t="shared" si="7"/>
        <v>0</v>
      </c>
      <c r="BI129" s="132">
        <f t="shared" si="8"/>
        <v>0</v>
      </c>
      <c r="BJ129" s="14" t="s">
        <v>84</v>
      </c>
      <c r="BK129" s="132">
        <f t="shared" si="9"/>
        <v>0</v>
      </c>
      <c r="BL129" s="14" t="s">
        <v>130</v>
      </c>
      <c r="BM129" s="131" t="s">
        <v>175</v>
      </c>
    </row>
    <row r="130" spans="2:65" s="1" customFormat="1" ht="24.15" customHeight="1">
      <c r="B130" s="29"/>
      <c r="C130" s="145" t="s">
        <v>120</v>
      </c>
      <c r="D130" s="145" t="s">
        <v>132</v>
      </c>
      <c r="E130" s="146" t="s">
        <v>176</v>
      </c>
      <c r="F130" s="147" t="s">
        <v>177</v>
      </c>
      <c r="G130" s="148" t="s">
        <v>128</v>
      </c>
      <c r="H130" s="149">
        <v>200</v>
      </c>
      <c r="I130" s="150"/>
      <c r="J130" s="151">
        <f t="shared" si="0"/>
        <v>0</v>
      </c>
      <c r="K130" s="152"/>
      <c r="L130" s="29"/>
      <c r="M130" s="153" t="s">
        <v>1</v>
      </c>
      <c r="N130" s="154" t="s">
        <v>41</v>
      </c>
      <c r="P130" s="129">
        <f t="shared" si="1"/>
        <v>0</v>
      </c>
      <c r="Q130" s="129">
        <v>0</v>
      </c>
      <c r="R130" s="129">
        <f t="shared" si="2"/>
        <v>0</v>
      </c>
      <c r="S130" s="129">
        <v>0</v>
      </c>
      <c r="T130" s="130">
        <f t="shared" si="3"/>
        <v>0</v>
      </c>
      <c r="AR130" s="131" t="s">
        <v>130</v>
      </c>
      <c r="AT130" s="131" t="s">
        <v>132</v>
      </c>
      <c r="AU130" s="131" t="s">
        <v>86</v>
      </c>
      <c r="AY130" s="14" t="s">
        <v>121</v>
      </c>
      <c r="BE130" s="132">
        <f t="shared" si="4"/>
        <v>0</v>
      </c>
      <c r="BF130" s="132">
        <f t="shared" si="5"/>
        <v>0</v>
      </c>
      <c r="BG130" s="132">
        <f t="shared" si="6"/>
        <v>0</v>
      </c>
      <c r="BH130" s="132">
        <f t="shared" si="7"/>
        <v>0</v>
      </c>
      <c r="BI130" s="132">
        <f t="shared" si="8"/>
        <v>0</v>
      </c>
      <c r="BJ130" s="14" t="s">
        <v>84</v>
      </c>
      <c r="BK130" s="132">
        <f t="shared" si="9"/>
        <v>0</v>
      </c>
      <c r="BL130" s="14" t="s">
        <v>130</v>
      </c>
      <c r="BM130" s="131" t="s">
        <v>178</v>
      </c>
    </row>
    <row r="131" spans="2:65" s="1" customFormat="1" ht="24.15" customHeight="1">
      <c r="B131" s="29"/>
      <c r="C131" s="145" t="s">
        <v>179</v>
      </c>
      <c r="D131" s="145" t="s">
        <v>132</v>
      </c>
      <c r="E131" s="146" t="s">
        <v>180</v>
      </c>
      <c r="F131" s="147" t="s">
        <v>181</v>
      </c>
      <c r="G131" s="148" t="s">
        <v>128</v>
      </c>
      <c r="H131" s="149">
        <v>1200</v>
      </c>
      <c r="I131" s="150"/>
      <c r="J131" s="151">
        <f t="shared" si="0"/>
        <v>0</v>
      </c>
      <c r="K131" s="152"/>
      <c r="L131" s="29"/>
      <c r="M131" s="153" t="s">
        <v>1</v>
      </c>
      <c r="N131" s="154" t="s">
        <v>41</v>
      </c>
      <c r="P131" s="129">
        <f t="shared" si="1"/>
        <v>0</v>
      </c>
      <c r="Q131" s="129">
        <v>0</v>
      </c>
      <c r="R131" s="129">
        <f t="shared" si="2"/>
        <v>0</v>
      </c>
      <c r="S131" s="129">
        <v>0</v>
      </c>
      <c r="T131" s="130">
        <f t="shared" si="3"/>
        <v>0</v>
      </c>
      <c r="AR131" s="131" t="s">
        <v>130</v>
      </c>
      <c r="AT131" s="131" t="s">
        <v>132</v>
      </c>
      <c r="AU131" s="131" t="s">
        <v>86</v>
      </c>
      <c r="AY131" s="14" t="s">
        <v>121</v>
      </c>
      <c r="BE131" s="132">
        <f t="shared" si="4"/>
        <v>0</v>
      </c>
      <c r="BF131" s="132">
        <f t="shared" si="5"/>
        <v>0</v>
      </c>
      <c r="BG131" s="132">
        <f t="shared" si="6"/>
        <v>0</v>
      </c>
      <c r="BH131" s="132">
        <f t="shared" si="7"/>
        <v>0</v>
      </c>
      <c r="BI131" s="132">
        <f t="shared" si="8"/>
        <v>0</v>
      </c>
      <c r="BJ131" s="14" t="s">
        <v>84</v>
      </c>
      <c r="BK131" s="132">
        <f t="shared" si="9"/>
        <v>0</v>
      </c>
      <c r="BL131" s="14" t="s">
        <v>130</v>
      </c>
      <c r="BM131" s="131" t="s">
        <v>182</v>
      </c>
    </row>
    <row r="132" spans="2:65" s="1" customFormat="1" ht="16.5" customHeight="1">
      <c r="B132" s="29"/>
      <c r="C132" s="118" t="s">
        <v>183</v>
      </c>
      <c r="D132" s="118" t="s">
        <v>118</v>
      </c>
      <c r="E132" s="119" t="s">
        <v>184</v>
      </c>
      <c r="F132" s="120" t="s">
        <v>185</v>
      </c>
      <c r="G132" s="121" t="s">
        <v>170</v>
      </c>
      <c r="H132" s="122">
        <v>1.1990000000000001</v>
      </c>
      <c r="I132" s="123"/>
      <c r="J132" s="124">
        <f t="shared" si="0"/>
        <v>0</v>
      </c>
      <c r="K132" s="125"/>
      <c r="L132" s="126"/>
      <c r="M132" s="127" t="s">
        <v>1</v>
      </c>
      <c r="N132" s="128" t="s">
        <v>41</v>
      </c>
      <c r="P132" s="129">
        <f t="shared" si="1"/>
        <v>0</v>
      </c>
      <c r="Q132" s="129">
        <v>0.9</v>
      </c>
      <c r="R132" s="129">
        <f t="shared" si="2"/>
        <v>1.0791000000000002</v>
      </c>
      <c r="S132" s="129">
        <v>0</v>
      </c>
      <c r="T132" s="130">
        <f t="shared" si="3"/>
        <v>0</v>
      </c>
      <c r="AR132" s="131" t="s">
        <v>129</v>
      </c>
      <c r="AT132" s="131" t="s">
        <v>118</v>
      </c>
      <c r="AU132" s="131" t="s">
        <v>86</v>
      </c>
      <c r="AY132" s="14" t="s">
        <v>121</v>
      </c>
      <c r="BE132" s="132">
        <f t="shared" si="4"/>
        <v>0</v>
      </c>
      <c r="BF132" s="132">
        <f t="shared" si="5"/>
        <v>0</v>
      </c>
      <c r="BG132" s="132">
        <f t="shared" si="6"/>
        <v>0</v>
      </c>
      <c r="BH132" s="132">
        <f t="shared" si="7"/>
        <v>0</v>
      </c>
      <c r="BI132" s="132">
        <f t="shared" si="8"/>
        <v>0</v>
      </c>
      <c r="BJ132" s="14" t="s">
        <v>84</v>
      </c>
      <c r="BK132" s="132">
        <f t="shared" si="9"/>
        <v>0</v>
      </c>
      <c r="BL132" s="14" t="s">
        <v>130</v>
      </c>
      <c r="BM132" s="131" t="s">
        <v>186</v>
      </c>
    </row>
    <row r="133" spans="2:65" s="12" customFormat="1" ht="10.199999999999999">
      <c r="B133" s="155"/>
      <c r="D133" s="156" t="s">
        <v>137</v>
      </c>
      <c r="F133" s="157" t="s">
        <v>187</v>
      </c>
      <c r="H133" s="158">
        <v>1.1990000000000001</v>
      </c>
      <c r="I133" s="159"/>
      <c r="L133" s="155"/>
      <c r="M133" s="160"/>
      <c r="T133" s="161"/>
      <c r="AT133" s="162" t="s">
        <v>137</v>
      </c>
      <c r="AU133" s="162" t="s">
        <v>86</v>
      </c>
      <c r="AV133" s="12" t="s">
        <v>86</v>
      </c>
      <c r="AW133" s="12" t="s">
        <v>4</v>
      </c>
      <c r="AX133" s="12" t="s">
        <v>84</v>
      </c>
      <c r="AY133" s="162" t="s">
        <v>121</v>
      </c>
    </row>
    <row r="134" spans="2:65" s="1" customFormat="1" ht="21.75" customHeight="1">
      <c r="B134" s="29"/>
      <c r="C134" s="145" t="s">
        <v>188</v>
      </c>
      <c r="D134" s="145" t="s">
        <v>132</v>
      </c>
      <c r="E134" s="146" t="s">
        <v>189</v>
      </c>
      <c r="F134" s="147" t="s">
        <v>190</v>
      </c>
      <c r="G134" s="148" t="s">
        <v>119</v>
      </c>
      <c r="H134" s="149">
        <v>54</v>
      </c>
      <c r="I134" s="150"/>
      <c r="J134" s="151">
        <f t="shared" ref="J134:J146" si="10">ROUND(I134*H134,2)</f>
        <v>0</v>
      </c>
      <c r="K134" s="152"/>
      <c r="L134" s="29"/>
      <c r="M134" s="153" t="s">
        <v>1</v>
      </c>
      <c r="N134" s="154" t="s">
        <v>41</v>
      </c>
      <c r="P134" s="129">
        <f t="shared" ref="P134:P146" si="11">O134*H134</f>
        <v>0</v>
      </c>
      <c r="Q134" s="129">
        <v>0</v>
      </c>
      <c r="R134" s="129">
        <f t="shared" ref="R134:R146" si="12">Q134*H134</f>
        <v>0</v>
      </c>
      <c r="S134" s="129">
        <v>0</v>
      </c>
      <c r="T134" s="130">
        <f t="shared" ref="T134:T146" si="13">S134*H134</f>
        <v>0</v>
      </c>
      <c r="AR134" s="131" t="s">
        <v>130</v>
      </c>
      <c r="AT134" s="131" t="s">
        <v>132</v>
      </c>
      <c r="AU134" s="131" t="s">
        <v>86</v>
      </c>
      <c r="AY134" s="14" t="s">
        <v>121</v>
      </c>
      <c r="BE134" s="132">
        <f t="shared" ref="BE134:BE146" si="14">IF(N134="základní",J134,0)</f>
        <v>0</v>
      </c>
      <c r="BF134" s="132">
        <f t="shared" ref="BF134:BF146" si="15">IF(N134="snížená",J134,0)</f>
        <v>0</v>
      </c>
      <c r="BG134" s="132">
        <f t="shared" ref="BG134:BG146" si="16">IF(N134="zákl. přenesená",J134,0)</f>
        <v>0</v>
      </c>
      <c r="BH134" s="132">
        <f t="shared" ref="BH134:BH146" si="17">IF(N134="sníž. přenesená",J134,0)</f>
        <v>0</v>
      </c>
      <c r="BI134" s="132">
        <f t="shared" ref="BI134:BI146" si="18">IF(N134="nulová",J134,0)</f>
        <v>0</v>
      </c>
      <c r="BJ134" s="14" t="s">
        <v>84</v>
      </c>
      <c r="BK134" s="132">
        <f t="shared" ref="BK134:BK146" si="19">ROUND(I134*H134,2)</f>
        <v>0</v>
      </c>
      <c r="BL134" s="14" t="s">
        <v>130</v>
      </c>
      <c r="BM134" s="131" t="s">
        <v>191</v>
      </c>
    </row>
    <row r="135" spans="2:65" s="1" customFormat="1" ht="24.15" customHeight="1">
      <c r="B135" s="29"/>
      <c r="C135" s="145" t="s">
        <v>192</v>
      </c>
      <c r="D135" s="145" t="s">
        <v>132</v>
      </c>
      <c r="E135" s="146" t="s">
        <v>193</v>
      </c>
      <c r="F135" s="147" t="s">
        <v>194</v>
      </c>
      <c r="G135" s="148" t="s">
        <v>119</v>
      </c>
      <c r="H135" s="149">
        <v>54</v>
      </c>
      <c r="I135" s="150"/>
      <c r="J135" s="151">
        <f t="shared" si="10"/>
        <v>0</v>
      </c>
      <c r="K135" s="152"/>
      <c r="L135" s="29"/>
      <c r="M135" s="153" t="s">
        <v>1</v>
      </c>
      <c r="N135" s="154" t="s">
        <v>41</v>
      </c>
      <c r="P135" s="129">
        <f t="shared" si="11"/>
        <v>0</v>
      </c>
      <c r="Q135" s="129">
        <v>0</v>
      </c>
      <c r="R135" s="129">
        <f t="shared" si="12"/>
        <v>0</v>
      </c>
      <c r="S135" s="129">
        <v>0</v>
      </c>
      <c r="T135" s="130">
        <f t="shared" si="13"/>
        <v>0</v>
      </c>
      <c r="AR135" s="131" t="s">
        <v>130</v>
      </c>
      <c r="AT135" s="131" t="s">
        <v>132</v>
      </c>
      <c r="AU135" s="131" t="s">
        <v>86</v>
      </c>
      <c r="AY135" s="14" t="s">
        <v>121</v>
      </c>
      <c r="BE135" s="132">
        <f t="shared" si="14"/>
        <v>0</v>
      </c>
      <c r="BF135" s="132">
        <f t="shared" si="15"/>
        <v>0</v>
      </c>
      <c r="BG135" s="132">
        <f t="shared" si="16"/>
        <v>0</v>
      </c>
      <c r="BH135" s="132">
        <f t="shared" si="17"/>
        <v>0</v>
      </c>
      <c r="BI135" s="132">
        <f t="shared" si="18"/>
        <v>0</v>
      </c>
      <c r="BJ135" s="14" t="s">
        <v>84</v>
      </c>
      <c r="BK135" s="132">
        <f t="shared" si="19"/>
        <v>0</v>
      </c>
      <c r="BL135" s="14" t="s">
        <v>130</v>
      </c>
      <c r="BM135" s="131" t="s">
        <v>195</v>
      </c>
    </row>
    <row r="136" spans="2:65" s="1" customFormat="1" ht="16.5" customHeight="1">
      <c r="B136" s="29"/>
      <c r="C136" s="118" t="s">
        <v>196</v>
      </c>
      <c r="D136" s="118" t="s">
        <v>118</v>
      </c>
      <c r="E136" s="119" t="s">
        <v>197</v>
      </c>
      <c r="F136" s="120" t="s">
        <v>198</v>
      </c>
      <c r="G136" s="121" t="s">
        <v>119</v>
      </c>
      <c r="H136" s="122">
        <v>54</v>
      </c>
      <c r="I136" s="123"/>
      <c r="J136" s="124">
        <f t="shared" si="10"/>
        <v>0</v>
      </c>
      <c r="K136" s="125"/>
      <c r="L136" s="126"/>
      <c r="M136" s="127" t="s">
        <v>1</v>
      </c>
      <c r="N136" s="128" t="s">
        <v>41</v>
      </c>
      <c r="P136" s="129">
        <f t="shared" si="11"/>
        <v>0</v>
      </c>
      <c r="Q136" s="129">
        <v>0</v>
      </c>
      <c r="R136" s="129">
        <f t="shared" si="12"/>
        <v>0</v>
      </c>
      <c r="S136" s="129">
        <v>0</v>
      </c>
      <c r="T136" s="130">
        <f t="shared" si="13"/>
        <v>0</v>
      </c>
      <c r="AR136" s="131" t="s">
        <v>129</v>
      </c>
      <c r="AT136" s="131" t="s">
        <v>118</v>
      </c>
      <c r="AU136" s="131" t="s">
        <v>86</v>
      </c>
      <c r="AY136" s="14" t="s">
        <v>121</v>
      </c>
      <c r="BE136" s="132">
        <f t="shared" si="14"/>
        <v>0</v>
      </c>
      <c r="BF136" s="132">
        <f t="shared" si="15"/>
        <v>0</v>
      </c>
      <c r="BG136" s="132">
        <f t="shared" si="16"/>
        <v>0</v>
      </c>
      <c r="BH136" s="132">
        <f t="shared" si="17"/>
        <v>0</v>
      </c>
      <c r="BI136" s="132">
        <f t="shared" si="18"/>
        <v>0</v>
      </c>
      <c r="BJ136" s="14" t="s">
        <v>84</v>
      </c>
      <c r="BK136" s="132">
        <f t="shared" si="19"/>
        <v>0</v>
      </c>
      <c r="BL136" s="14" t="s">
        <v>130</v>
      </c>
      <c r="BM136" s="131" t="s">
        <v>199</v>
      </c>
    </row>
    <row r="137" spans="2:65" s="1" customFormat="1" ht="16.5" customHeight="1">
      <c r="B137" s="29"/>
      <c r="C137" s="145" t="s">
        <v>8</v>
      </c>
      <c r="D137" s="145" t="s">
        <v>132</v>
      </c>
      <c r="E137" s="146" t="s">
        <v>200</v>
      </c>
      <c r="F137" s="147" t="s">
        <v>201</v>
      </c>
      <c r="G137" s="148" t="s">
        <v>119</v>
      </c>
      <c r="H137" s="149">
        <v>7</v>
      </c>
      <c r="I137" s="150"/>
      <c r="J137" s="151">
        <f t="shared" si="10"/>
        <v>0</v>
      </c>
      <c r="K137" s="152"/>
      <c r="L137" s="29"/>
      <c r="M137" s="153" t="s">
        <v>1</v>
      </c>
      <c r="N137" s="154" t="s">
        <v>41</v>
      </c>
      <c r="P137" s="129">
        <f t="shared" si="11"/>
        <v>0</v>
      </c>
      <c r="Q137" s="129">
        <v>0</v>
      </c>
      <c r="R137" s="129">
        <f t="shared" si="12"/>
        <v>0</v>
      </c>
      <c r="S137" s="129">
        <v>0</v>
      </c>
      <c r="T137" s="130">
        <f t="shared" si="13"/>
        <v>0</v>
      </c>
      <c r="AR137" s="131" t="s">
        <v>130</v>
      </c>
      <c r="AT137" s="131" t="s">
        <v>132</v>
      </c>
      <c r="AU137" s="131" t="s">
        <v>86</v>
      </c>
      <c r="AY137" s="14" t="s">
        <v>121</v>
      </c>
      <c r="BE137" s="132">
        <f t="shared" si="14"/>
        <v>0</v>
      </c>
      <c r="BF137" s="132">
        <f t="shared" si="15"/>
        <v>0</v>
      </c>
      <c r="BG137" s="132">
        <f t="shared" si="16"/>
        <v>0</v>
      </c>
      <c r="BH137" s="132">
        <f t="shared" si="17"/>
        <v>0</v>
      </c>
      <c r="BI137" s="132">
        <f t="shared" si="18"/>
        <v>0</v>
      </c>
      <c r="BJ137" s="14" t="s">
        <v>84</v>
      </c>
      <c r="BK137" s="132">
        <f t="shared" si="19"/>
        <v>0</v>
      </c>
      <c r="BL137" s="14" t="s">
        <v>130</v>
      </c>
      <c r="BM137" s="131" t="s">
        <v>202</v>
      </c>
    </row>
    <row r="138" spans="2:65" s="1" customFormat="1" ht="44.25" customHeight="1">
      <c r="B138" s="29"/>
      <c r="C138" s="118" t="s">
        <v>130</v>
      </c>
      <c r="D138" s="118" t="s">
        <v>118</v>
      </c>
      <c r="E138" s="119" t="s">
        <v>203</v>
      </c>
      <c r="F138" s="120" t="s">
        <v>204</v>
      </c>
      <c r="G138" s="121" t="s">
        <v>119</v>
      </c>
      <c r="H138" s="122">
        <v>20</v>
      </c>
      <c r="I138" s="123"/>
      <c r="J138" s="124">
        <f t="shared" si="10"/>
        <v>0</v>
      </c>
      <c r="K138" s="125"/>
      <c r="L138" s="126"/>
      <c r="M138" s="127" t="s">
        <v>1</v>
      </c>
      <c r="N138" s="128" t="s">
        <v>41</v>
      </c>
      <c r="P138" s="129">
        <f t="shared" si="11"/>
        <v>0</v>
      </c>
      <c r="Q138" s="129">
        <v>0</v>
      </c>
      <c r="R138" s="129">
        <f t="shared" si="12"/>
        <v>0</v>
      </c>
      <c r="S138" s="129">
        <v>0</v>
      </c>
      <c r="T138" s="130">
        <f t="shared" si="13"/>
        <v>0</v>
      </c>
      <c r="AR138" s="131" t="s">
        <v>129</v>
      </c>
      <c r="AT138" s="131" t="s">
        <v>118</v>
      </c>
      <c r="AU138" s="131" t="s">
        <v>86</v>
      </c>
      <c r="AY138" s="14" t="s">
        <v>121</v>
      </c>
      <c r="BE138" s="132">
        <f t="shared" si="14"/>
        <v>0</v>
      </c>
      <c r="BF138" s="132">
        <f t="shared" si="15"/>
        <v>0</v>
      </c>
      <c r="BG138" s="132">
        <f t="shared" si="16"/>
        <v>0</v>
      </c>
      <c r="BH138" s="132">
        <f t="shared" si="17"/>
        <v>0</v>
      </c>
      <c r="BI138" s="132">
        <f t="shared" si="18"/>
        <v>0</v>
      </c>
      <c r="BJ138" s="14" t="s">
        <v>84</v>
      </c>
      <c r="BK138" s="132">
        <f t="shared" si="19"/>
        <v>0</v>
      </c>
      <c r="BL138" s="14" t="s">
        <v>130</v>
      </c>
      <c r="BM138" s="131" t="s">
        <v>205</v>
      </c>
    </row>
    <row r="139" spans="2:65" s="1" customFormat="1" ht="37.799999999999997" customHeight="1">
      <c r="B139" s="29"/>
      <c r="C139" s="118" t="s">
        <v>150</v>
      </c>
      <c r="D139" s="118" t="s">
        <v>118</v>
      </c>
      <c r="E139" s="119" t="s">
        <v>206</v>
      </c>
      <c r="F139" s="120" t="s">
        <v>207</v>
      </c>
      <c r="G139" s="121" t="s">
        <v>119</v>
      </c>
      <c r="H139" s="122">
        <v>7</v>
      </c>
      <c r="I139" s="123"/>
      <c r="J139" s="124">
        <f t="shared" si="10"/>
        <v>0</v>
      </c>
      <c r="K139" s="125"/>
      <c r="L139" s="126"/>
      <c r="M139" s="127" t="s">
        <v>1</v>
      </c>
      <c r="N139" s="128" t="s">
        <v>41</v>
      </c>
      <c r="P139" s="129">
        <f t="shared" si="11"/>
        <v>0</v>
      </c>
      <c r="Q139" s="129">
        <v>0</v>
      </c>
      <c r="R139" s="129">
        <f t="shared" si="12"/>
        <v>0</v>
      </c>
      <c r="S139" s="129">
        <v>0</v>
      </c>
      <c r="T139" s="130">
        <f t="shared" si="13"/>
        <v>0</v>
      </c>
      <c r="AR139" s="131" t="s">
        <v>129</v>
      </c>
      <c r="AT139" s="131" t="s">
        <v>118</v>
      </c>
      <c r="AU139" s="131" t="s">
        <v>86</v>
      </c>
      <c r="AY139" s="14" t="s">
        <v>121</v>
      </c>
      <c r="BE139" s="132">
        <f t="shared" si="14"/>
        <v>0</v>
      </c>
      <c r="BF139" s="132">
        <f t="shared" si="15"/>
        <v>0</v>
      </c>
      <c r="BG139" s="132">
        <f t="shared" si="16"/>
        <v>0</v>
      </c>
      <c r="BH139" s="132">
        <f t="shared" si="17"/>
        <v>0</v>
      </c>
      <c r="BI139" s="132">
        <f t="shared" si="18"/>
        <v>0</v>
      </c>
      <c r="BJ139" s="14" t="s">
        <v>84</v>
      </c>
      <c r="BK139" s="132">
        <f t="shared" si="19"/>
        <v>0</v>
      </c>
      <c r="BL139" s="14" t="s">
        <v>130</v>
      </c>
      <c r="BM139" s="131" t="s">
        <v>208</v>
      </c>
    </row>
    <row r="140" spans="2:65" s="1" customFormat="1" ht="16.5" customHeight="1">
      <c r="B140" s="29"/>
      <c r="C140" s="145" t="s">
        <v>209</v>
      </c>
      <c r="D140" s="145" t="s">
        <v>132</v>
      </c>
      <c r="E140" s="146" t="s">
        <v>200</v>
      </c>
      <c r="F140" s="147" t="s">
        <v>201</v>
      </c>
      <c r="G140" s="148" t="s">
        <v>119</v>
      </c>
      <c r="H140" s="149">
        <v>7</v>
      </c>
      <c r="I140" s="150"/>
      <c r="J140" s="151">
        <f t="shared" si="10"/>
        <v>0</v>
      </c>
      <c r="K140" s="152"/>
      <c r="L140" s="29"/>
      <c r="M140" s="153" t="s">
        <v>1</v>
      </c>
      <c r="N140" s="154" t="s">
        <v>41</v>
      </c>
      <c r="P140" s="129">
        <f t="shared" si="11"/>
        <v>0</v>
      </c>
      <c r="Q140" s="129">
        <v>0</v>
      </c>
      <c r="R140" s="129">
        <f t="shared" si="12"/>
        <v>0</v>
      </c>
      <c r="S140" s="129">
        <v>0</v>
      </c>
      <c r="T140" s="130">
        <f t="shared" si="13"/>
        <v>0</v>
      </c>
      <c r="AR140" s="131" t="s">
        <v>130</v>
      </c>
      <c r="AT140" s="131" t="s">
        <v>132</v>
      </c>
      <c r="AU140" s="131" t="s">
        <v>86</v>
      </c>
      <c r="AY140" s="14" t="s">
        <v>121</v>
      </c>
      <c r="BE140" s="132">
        <f t="shared" si="14"/>
        <v>0</v>
      </c>
      <c r="BF140" s="132">
        <f t="shared" si="15"/>
        <v>0</v>
      </c>
      <c r="BG140" s="132">
        <f t="shared" si="16"/>
        <v>0</v>
      </c>
      <c r="BH140" s="132">
        <f t="shared" si="17"/>
        <v>0</v>
      </c>
      <c r="BI140" s="132">
        <f t="shared" si="18"/>
        <v>0</v>
      </c>
      <c r="BJ140" s="14" t="s">
        <v>84</v>
      </c>
      <c r="BK140" s="132">
        <f t="shared" si="19"/>
        <v>0</v>
      </c>
      <c r="BL140" s="14" t="s">
        <v>130</v>
      </c>
      <c r="BM140" s="131" t="s">
        <v>210</v>
      </c>
    </row>
    <row r="141" spans="2:65" s="1" customFormat="1" ht="24.15" customHeight="1">
      <c r="B141" s="29"/>
      <c r="C141" s="145" t="s">
        <v>211</v>
      </c>
      <c r="D141" s="145" t="s">
        <v>132</v>
      </c>
      <c r="E141" s="146" t="s">
        <v>212</v>
      </c>
      <c r="F141" s="147" t="s">
        <v>213</v>
      </c>
      <c r="G141" s="148" t="s">
        <v>119</v>
      </c>
      <c r="H141" s="149">
        <v>20</v>
      </c>
      <c r="I141" s="150"/>
      <c r="J141" s="151">
        <f t="shared" si="10"/>
        <v>0</v>
      </c>
      <c r="K141" s="152"/>
      <c r="L141" s="29"/>
      <c r="M141" s="153" t="s">
        <v>1</v>
      </c>
      <c r="N141" s="154" t="s">
        <v>41</v>
      </c>
      <c r="P141" s="129">
        <f t="shared" si="11"/>
        <v>0</v>
      </c>
      <c r="Q141" s="129">
        <v>0</v>
      </c>
      <c r="R141" s="129">
        <f t="shared" si="12"/>
        <v>0</v>
      </c>
      <c r="S141" s="129">
        <v>0</v>
      </c>
      <c r="T141" s="130">
        <f t="shared" si="13"/>
        <v>0</v>
      </c>
      <c r="AR141" s="131" t="s">
        <v>130</v>
      </c>
      <c r="AT141" s="131" t="s">
        <v>132</v>
      </c>
      <c r="AU141" s="131" t="s">
        <v>86</v>
      </c>
      <c r="AY141" s="14" t="s">
        <v>121</v>
      </c>
      <c r="BE141" s="132">
        <f t="shared" si="14"/>
        <v>0</v>
      </c>
      <c r="BF141" s="132">
        <f t="shared" si="15"/>
        <v>0</v>
      </c>
      <c r="BG141" s="132">
        <f t="shared" si="16"/>
        <v>0</v>
      </c>
      <c r="BH141" s="132">
        <f t="shared" si="17"/>
        <v>0</v>
      </c>
      <c r="BI141" s="132">
        <f t="shared" si="18"/>
        <v>0</v>
      </c>
      <c r="BJ141" s="14" t="s">
        <v>84</v>
      </c>
      <c r="BK141" s="132">
        <f t="shared" si="19"/>
        <v>0</v>
      </c>
      <c r="BL141" s="14" t="s">
        <v>130</v>
      </c>
      <c r="BM141" s="131" t="s">
        <v>214</v>
      </c>
    </row>
    <row r="142" spans="2:65" s="1" customFormat="1" ht="24.15" customHeight="1">
      <c r="B142" s="29"/>
      <c r="C142" s="145" t="s">
        <v>215</v>
      </c>
      <c r="D142" s="145" t="s">
        <v>132</v>
      </c>
      <c r="E142" s="146" t="s">
        <v>216</v>
      </c>
      <c r="F142" s="147" t="s">
        <v>217</v>
      </c>
      <c r="G142" s="148" t="s">
        <v>128</v>
      </c>
      <c r="H142" s="149">
        <v>1100</v>
      </c>
      <c r="I142" s="150"/>
      <c r="J142" s="151">
        <f t="shared" si="10"/>
        <v>0</v>
      </c>
      <c r="K142" s="152"/>
      <c r="L142" s="29"/>
      <c r="M142" s="153" t="s">
        <v>1</v>
      </c>
      <c r="N142" s="154" t="s">
        <v>41</v>
      </c>
      <c r="P142" s="129">
        <f t="shared" si="11"/>
        <v>0</v>
      </c>
      <c r="Q142" s="129">
        <v>0</v>
      </c>
      <c r="R142" s="129">
        <f t="shared" si="12"/>
        <v>0</v>
      </c>
      <c r="S142" s="129">
        <v>0</v>
      </c>
      <c r="T142" s="130">
        <f t="shared" si="13"/>
        <v>0</v>
      </c>
      <c r="AR142" s="131" t="s">
        <v>130</v>
      </c>
      <c r="AT142" s="131" t="s">
        <v>132</v>
      </c>
      <c r="AU142" s="131" t="s">
        <v>86</v>
      </c>
      <c r="AY142" s="14" t="s">
        <v>121</v>
      </c>
      <c r="BE142" s="132">
        <f t="shared" si="14"/>
        <v>0</v>
      </c>
      <c r="BF142" s="132">
        <f t="shared" si="15"/>
        <v>0</v>
      </c>
      <c r="BG142" s="132">
        <f t="shared" si="16"/>
        <v>0</v>
      </c>
      <c r="BH142" s="132">
        <f t="shared" si="17"/>
        <v>0</v>
      </c>
      <c r="BI142" s="132">
        <f t="shared" si="18"/>
        <v>0</v>
      </c>
      <c r="BJ142" s="14" t="s">
        <v>84</v>
      </c>
      <c r="BK142" s="132">
        <f t="shared" si="19"/>
        <v>0</v>
      </c>
      <c r="BL142" s="14" t="s">
        <v>130</v>
      </c>
      <c r="BM142" s="131" t="s">
        <v>218</v>
      </c>
    </row>
    <row r="143" spans="2:65" s="1" customFormat="1" ht="16.5" customHeight="1">
      <c r="B143" s="29"/>
      <c r="C143" s="118" t="s">
        <v>139</v>
      </c>
      <c r="D143" s="118" t="s">
        <v>118</v>
      </c>
      <c r="E143" s="119" t="s">
        <v>219</v>
      </c>
      <c r="F143" s="120" t="s">
        <v>220</v>
      </c>
      <c r="G143" s="121" t="s">
        <v>221</v>
      </c>
      <c r="H143" s="122">
        <v>1100</v>
      </c>
      <c r="I143" s="123"/>
      <c r="J143" s="124">
        <f t="shared" si="10"/>
        <v>0</v>
      </c>
      <c r="K143" s="125"/>
      <c r="L143" s="126"/>
      <c r="M143" s="127" t="s">
        <v>1</v>
      </c>
      <c r="N143" s="128" t="s">
        <v>41</v>
      </c>
      <c r="P143" s="129">
        <f t="shared" si="11"/>
        <v>0</v>
      </c>
      <c r="Q143" s="129">
        <v>1E-3</v>
      </c>
      <c r="R143" s="129">
        <f t="shared" si="12"/>
        <v>1.1000000000000001</v>
      </c>
      <c r="S143" s="129">
        <v>0</v>
      </c>
      <c r="T143" s="130">
        <f t="shared" si="13"/>
        <v>0</v>
      </c>
      <c r="AR143" s="131" t="s">
        <v>129</v>
      </c>
      <c r="AT143" s="131" t="s">
        <v>118</v>
      </c>
      <c r="AU143" s="131" t="s">
        <v>86</v>
      </c>
      <c r="AY143" s="14" t="s">
        <v>121</v>
      </c>
      <c r="BE143" s="132">
        <f t="shared" si="14"/>
        <v>0</v>
      </c>
      <c r="BF143" s="132">
        <f t="shared" si="15"/>
        <v>0</v>
      </c>
      <c r="BG143" s="132">
        <f t="shared" si="16"/>
        <v>0</v>
      </c>
      <c r="BH143" s="132">
        <f t="shared" si="17"/>
        <v>0</v>
      </c>
      <c r="BI143" s="132">
        <f t="shared" si="18"/>
        <v>0</v>
      </c>
      <c r="BJ143" s="14" t="s">
        <v>84</v>
      </c>
      <c r="BK143" s="132">
        <f t="shared" si="19"/>
        <v>0</v>
      </c>
      <c r="BL143" s="14" t="s">
        <v>130</v>
      </c>
      <c r="BM143" s="131" t="s">
        <v>222</v>
      </c>
    </row>
    <row r="144" spans="2:65" s="1" customFormat="1" ht="24.15" customHeight="1">
      <c r="B144" s="29"/>
      <c r="C144" s="145" t="s">
        <v>127</v>
      </c>
      <c r="D144" s="145" t="s">
        <v>132</v>
      </c>
      <c r="E144" s="146" t="s">
        <v>223</v>
      </c>
      <c r="F144" s="147" t="s">
        <v>224</v>
      </c>
      <c r="G144" s="148" t="s">
        <v>128</v>
      </c>
      <c r="H144" s="149">
        <v>80</v>
      </c>
      <c r="I144" s="150"/>
      <c r="J144" s="151">
        <f t="shared" si="10"/>
        <v>0</v>
      </c>
      <c r="K144" s="152"/>
      <c r="L144" s="29"/>
      <c r="M144" s="153" t="s">
        <v>1</v>
      </c>
      <c r="N144" s="154" t="s">
        <v>41</v>
      </c>
      <c r="P144" s="129">
        <f t="shared" si="11"/>
        <v>0</v>
      </c>
      <c r="Q144" s="129">
        <v>0</v>
      </c>
      <c r="R144" s="129">
        <f t="shared" si="12"/>
        <v>0</v>
      </c>
      <c r="S144" s="129">
        <v>0</v>
      </c>
      <c r="T144" s="130">
        <f t="shared" si="13"/>
        <v>0</v>
      </c>
      <c r="AR144" s="131" t="s">
        <v>130</v>
      </c>
      <c r="AT144" s="131" t="s">
        <v>132</v>
      </c>
      <c r="AU144" s="131" t="s">
        <v>86</v>
      </c>
      <c r="AY144" s="14" t="s">
        <v>121</v>
      </c>
      <c r="BE144" s="132">
        <f t="shared" si="14"/>
        <v>0</v>
      </c>
      <c r="BF144" s="132">
        <f t="shared" si="15"/>
        <v>0</v>
      </c>
      <c r="BG144" s="132">
        <f t="shared" si="16"/>
        <v>0</v>
      </c>
      <c r="BH144" s="132">
        <f t="shared" si="17"/>
        <v>0</v>
      </c>
      <c r="BI144" s="132">
        <f t="shared" si="18"/>
        <v>0</v>
      </c>
      <c r="BJ144" s="14" t="s">
        <v>84</v>
      </c>
      <c r="BK144" s="132">
        <f t="shared" si="19"/>
        <v>0</v>
      </c>
      <c r="BL144" s="14" t="s">
        <v>130</v>
      </c>
      <c r="BM144" s="131" t="s">
        <v>225</v>
      </c>
    </row>
    <row r="145" spans="2:65" s="1" customFormat="1" ht="16.5" customHeight="1">
      <c r="B145" s="29"/>
      <c r="C145" s="118" t="s">
        <v>136</v>
      </c>
      <c r="D145" s="118" t="s">
        <v>118</v>
      </c>
      <c r="E145" s="119" t="s">
        <v>226</v>
      </c>
      <c r="F145" s="120" t="s">
        <v>227</v>
      </c>
      <c r="G145" s="121" t="s">
        <v>221</v>
      </c>
      <c r="H145" s="122">
        <v>48</v>
      </c>
      <c r="I145" s="123"/>
      <c r="J145" s="124">
        <f t="shared" si="10"/>
        <v>0</v>
      </c>
      <c r="K145" s="125"/>
      <c r="L145" s="126"/>
      <c r="M145" s="127" t="s">
        <v>1</v>
      </c>
      <c r="N145" s="128" t="s">
        <v>41</v>
      </c>
      <c r="P145" s="129">
        <f t="shared" si="11"/>
        <v>0</v>
      </c>
      <c r="Q145" s="129">
        <v>1E-3</v>
      </c>
      <c r="R145" s="129">
        <f t="shared" si="12"/>
        <v>4.8000000000000001E-2</v>
      </c>
      <c r="S145" s="129">
        <v>0</v>
      </c>
      <c r="T145" s="130">
        <f t="shared" si="13"/>
        <v>0</v>
      </c>
      <c r="AR145" s="131" t="s">
        <v>129</v>
      </c>
      <c r="AT145" s="131" t="s">
        <v>118</v>
      </c>
      <c r="AU145" s="131" t="s">
        <v>86</v>
      </c>
      <c r="AY145" s="14" t="s">
        <v>121</v>
      </c>
      <c r="BE145" s="132">
        <f t="shared" si="14"/>
        <v>0</v>
      </c>
      <c r="BF145" s="132">
        <f t="shared" si="15"/>
        <v>0</v>
      </c>
      <c r="BG145" s="132">
        <f t="shared" si="16"/>
        <v>0</v>
      </c>
      <c r="BH145" s="132">
        <f t="shared" si="17"/>
        <v>0</v>
      </c>
      <c r="BI145" s="132">
        <f t="shared" si="18"/>
        <v>0</v>
      </c>
      <c r="BJ145" s="14" t="s">
        <v>84</v>
      </c>
      <c r="BK145" s="132">
        <f t="shared" si="19"/>
        <v>0</v>
      </c>
      <c r="BL145" s="14" t="s">
        <v>130</v>
      </c>
      <c r="BM145" s="131" t="s">
        <v>228</v>
      </c>
    </row>
    <row r="146" spans="2:65" s="1" customFormat="1" ht="16.5" customHeight="1">
      <c r="B146" s="29"/>
      <c r="C146" s="145" t="s">
        <v>140</v>
      </c>
      <c r="D146" s="145" t="s">
        <v>132</v>
      </c>
      <c r="E146" s="146" t="s">
        <v>229</v>
      </c>
      <c r="F146" s="147" t="s">
        <v>230</v>
      </c>
      <c r="G146" s="148" t="s">
        <v>119</v>
      </c>
      <c r="H146" s="149">
        <v>98</v>
      </c>
      <c r="I146" s="150"/>
      <c r="J146" s="151">
        <f t="shared" si="10"/>
        <v>0</v>
      </c>
      <c r="K146" s="152"/>
      <c r="L146" s="29"/>
      <c r="M146" s="153" t="s">
        <v>1</v>
      </c>
      <c r="N146" s="154" t="s">
        <v>41</v>
      </c>
      <c r="P146" s="129">
        <f t="shared" si="11"/>
        <v>0</v>
      </c>
      <c r="Q146" s="129">
        <v>0</v>
      </c>
      <c r="R146" s="129">
        <f t="shared" si="12"/>
        <v>0</v>
      </c>
      <c r="S146" s="129">
        <v>0</v>
      </c>
      <c r="T146" s="130">
        <f t="shared" si="13"/>
        <v>0</v>
      </c>
      <c r="AR146" s="131" t="s">
        <v>130</v>
      </c>
      <c r="AT146" s="131" t="s">
        <v>132</v>
      </c>
      <c r="AU146" s="131" t="s">
        <v>86</v>
      </c>
      <c r="AY146" s="14" t="s">
        <v>121</v>
      </c>
      <c r="BE146" s="132">
        <f t="shared" si="14"/>
        <v>0</v>
      </c>
      <c r="BF146" s="132">
        <f t="shared" si="15"/>
        <v>0</v>
      </c>
      <c r="BG146" s="132">
        <f t="shared" si="16"/>
        <v>0</v>
      </c>
      <c r="BH146" s="132">
        <f t="shared" si="17"/>
        <v>0</v>
      </c>
      <c r="BI146" s="132">
        <f t="shared" si="18"/>
        <v>0</v>
      </c>
      <c r="BJ146" s="14" t="s">
        <v>84</v>
      </c>
      <c r="BK146" s="132">
        <f t="shared" si="19"/>
        <v>0</v>
      </c>
      <c r="BL146" s="14" t="s">
        <v>130</v>
      </c>
      <c r="BM146" s="131" t="s">
        <v>231</v>
      </c>
    </row>
    <row r="147" spans="2:65" s="11" customFormat="1" ht="25.95" customHeight="1">
      <c r="B147" s="133"/>
      <c r="D147" s="134" t="s">
        <v>75</v>
      </c>
      <c r="E147" s="135" t="s">
        <v>118</v>
      </c>
      <c r="F147" s="135" t="s">
        <v>142</v>
      </c>
      <c r="I147" s="136"/>
      <c r="J147" s="137">
        <f>BK147</f>
        <v>0</v>
      </c>
      <c r="L147" s="133"/>
      <c r="M147" s="138"/>
      <c r="P147" s="139">
        <f>P148</f>
        <v>0</v>
      </c>
      <c r="R147" s="139">
        <f>R148</f>
        <v>22.880940000000002</v>
      </c>
      <c r="T147" s="140">
        <f>T148</f>
        <v>0</v>
      </c>
      <c r="AR147" s="134" t="s">
        <v>143</v>
      </c>
      <c r="AT147" s="141" t="s">
        <v>75</v>
      </c>
      <c r="AU147" s="141" t="s">
        <v>76</v>
      </c>
      <c r="AY147" s="134" t="s">
        <v>121</v>
      </c>
      <c r="BK147" s="142">
        <f>BK148</f>
        <v>0</v>
      </c>
    </row>
    <row r="148" spans="2:65" s="11" customFormat="1" ht="22.8" customHeight="1">
      <c r="B148" s="133"/>
      <c r="D148" s="134" t="s">
        <v>75</v>
      </c>
      <c r="E148" s="143" t="s">
        <v>144</v>
      </c>
      <c r="F148" s="143" t="s">
        <v>145</v>
      </c>
      <c r="I148" s="136"/>
      <c r="J148" s="144">
        <f>BK148</f>
        <v>0</v>
      </c>
      <c r="L148" s="133"/>
      <c r="M148" s="138"/>
      <c r="P148" s="139">
        <f>SUM(P149:P164)</f>
        <v>0</v>
      </c>
      <c r="R148" s="139">
        <f>SUM(R149:R164)</f>
        <v>22.880940000000002</v>
      </c>
      <c r="T148" s="140">
        <f>SUM(T149:T164)</f>
        <v>0</v>
      </c>
      <c r="AR148" s="134" t="s">
        <v>143</v>
      </c>
      <c r="AT148" s="141" t="s">
        <v>75</v>
      </c>
      <c r="AU148" s="141" t="s">
        <v>84</v>
      </c>
      <c r="AY148" s="134" t="s">
        <v>121</v>
      </c>
      <c r="BK148" s="142">
        <f>SUM(BK149:BK164)</f>
        <v>0</v>
      </c>
    </row>
    <row r="149" spans="2:65" s="1" customFormat="1" ht="16.5" customHeight="1">
      <c r="B149" s="29"/>
      <c r="C149" s="118" t="s">
        <v>232</v>
      </c>
      <c r="D149" s="118" t="s">
        <v>118</v>
      </c>
      <c r="E149" s="119" t="s">
        <v>233</v>
      </c>
      <c r="F149" s="120" t="s">
        <v>234</v>
      </c>
      <c r="G149" s="121" t="s">
        <v>235</v>
      </c>
      <c r="H149" s="122">
        <v>27</v>
      </c>
      <c r="I149" s="123"/>
      <c r="J149" s="124">
        <f t="shared" ref="J149:J164" si="20">ROUND(I149*H149,2)</f>
        <v>0</v>
      </c>
      <c r="K149" s="125"/>
      <c r="L149" s="126"/>
      <c r="M149" s="127" t="s">
        <v>1</v>
      </c>
      <c r="N149" s="128" t="s">
        <v>41</v>
      </c>
      <c r="P149" s="129">
        <f t="shared" ref="P149:P164" si="21">O149*H149</f>
        <v>0</v>
      </c>
      <c r="Q149" s="129">
        <v>0</v>
      </c>
      <c r="R149" s="129">
        <f t="shared" ref="R149:R164" si="22">Q149*H149</f>
        <v>0</v>
      </c>
      <c r="S149" s="129">
        <v>0</v>
      </c>
      <c r="T149" s="130">
        <f t="shared" ref="T149:T164" si="23">S149*H149</f>
        <v>0</v>
      </c>
      <c r="AR149" s="131" t="s">
        <v>152</v>
      </c>
      <c r="AT149" s="131" t="s">
        <v>118</v>
      </c>
      <c r="AU149" s="131" t="s">
        <v>86</v>
      </c>
      <c r="AY149" s="14" t="s">
        <v>121</v>
      </c>
      <c r="BE149" s="132">
        <f t="shared" ref="BE149:BE164" si="24">IF(N149="základní",J149,0)</f>
        <v>0</v>
      </c>
      <c r="BF149" s="132">
        <f t="shared" ref="BF149:BF164" si="25">IF(N149="snížená",J149,0)</f>
        <v>0</v>
      </c>
      <c r="BG149" s="132">
        <f t="shared" ref="BG149:BG164" si="26">IF(N149="zákl. přenesená",J149,0)</f>
        <v>0</v>
      </c>
      <c r="BH149" s="132">
        <f t="shared" ref="BH149:BH164" si="27">IF(N149="sníž. přenesená",J149,0)</f>
        <v>0</v>
      </c>
      <c r="BI149" s="132">
        <f t="shared" ref="BI149:BI164" si="28">IF(N149="nulová",J149,0)</f>
        <v>0</v>
      </c>
      <c r="BJ149" s="14" t="s">
        <v>84</v>
      </c>
      <c r="BK149" s="132">
        <f t="shared" ref="BK149:BK164" si="29">ROUND(I149*H149,2)</f>
        <v>0</v>
      </c>
      <c r="BL149" s="14" t="s">
        <v>149</v>
      </c>
      <c r="BM149" s="131" t="s">
        <v>236</v>
      </c>
    </row>
    <row r="150" spans="2:65" s="1" customFormat="1" ht="16.5" customHeight="1">
      <c r="B150" s="29"/>
      <c r="C150" s="118" t="s">
        <v>237</v>
      </c>
      <c r="D150" s="118" t="s">
        <v>118</v>
      </c>
      <c r="E150" s="119" t="s">
        <v>238</v>
      </c>
      <c r="F150" s="120" t="s">
        <v>239</v>
      </c>
      <c r="G150" s="121" t="s">
        <v>119</v>
      </c>
      <c r="H150" s="122">
        <v>6</v>
      </c>
      <c r="I150" s="123"/>
      <c r="J150" s="124">
        <f t="shared" si="20"/>
        <v>0</v>
      </c>
      <c r="K150" s="125"/>
      <c r="L150" s="126"/>
      <c r="M150" s="127" t="s">
        <v>1</v>
      </c>
      <c r="N150" s="128" t="s">
        <v>41</v>
      </c>
      <c r="P150" s="129">
        <f t="shared" si="21"/>
        <v>0</v>
      </c>
      <c r="Q150" s="129">
        <v>0.77500000000000002</v>
      </c>
      <c r="R150" s="129">
        <f t="shared" si="22"/>
        <v>4.6500000000000004</v>
      </c>
      <c r="S150" s="129">
        <v>0</v>
      </c>
      <c r="T150" s="130">
        <f t="shared" si="23"/>
        <v>0</v>
      </c>
      <c r="AR150" s="131" t="s">
        <v>129</v>
      </c>
      <c r="AT150" s="131" t="s">
        <v>118</v>
      </c>
      <c r="AU150" s="131" t="s">
        <v>86</v>
      </c>
      <c r="AY150" s="14" t="s">
        <v>121</v>
      </c>
      <c r="BE150" s="132">
        <f t="shared" si="24"/>
        <v>0</v>
      </c>
      <c r="BF150" s="132">
        <f t="shared" si="25"/>
        <v>0</v>
      </c>
      <c r="BG150" s="132">
        <f t="shared" si="26"/>
        <v>0</v>
      </c>
      <c r="BH150" s="132">
        <f t="shared" si="27"/>
        <v>0</v>
      </c>
      <c r="BI150" s="132">
        <f t="shared" si="28"/>
        <v>0</v>
      </c>
      <c r="BJ150" s="14" t="s">
        <v>84</v>
      </c>
      <c r="BK150" s="132">
        <f t="shared" si="29"/>
        <v>0</v>
      </c>
      <c r="BL150" s="14" t="s">
        <v>130</v>
      </c>
      <c r="BM150" s="131" t="s">
        <v>240</v>
      </c>
    </row>
    <row r="151" spans="2:65" s="1" customFormat="1" ht="16.5" customHeight="1">
      <c r="B151" s="29"/>
      <c r="C151" s="145" t="s">
        <v>7</v>
      </c>
      <c r="D151" s="145" t="s">
        <v>132</v>
      </c>
      <c r="E151" s="146" t="s">
        <v>241</v>
      </c>
      <c r="F151" s="147" t="s">
        <v>242</v>
      </c>
      <c r="G151" s="148" t="s">
        <v>119</v>
      </c>
      <c r="H151" s="149">
        <v>20</v>
      </c>
      <c r="I151" s="150"/>
      <c r="J151" s="151">
        <f t="shared" si="20"/>
        <v>0</v>
      </c>
      <c r="K151" s="152"/>
      <c r="L151" s="29"/>
      <c r="M151" s="153" t="s">
        <v>1</v>
      </c>
      <c r="N151" s="154" t="s">
        <v>41</v>
      </c>
      <c r="P151" s="129">
        <f t="shared" si="21"/>
        <v>0</v>
      </c>
      <c r="Q151" s="129">
        <v>0</v>
      </c>
      <c r="R151" s="129">
        <f t="shared" si="22"/>
        <v>0</v>
      </c>
      <c r="S151" s="129">
        <v>0</v>
      </c>
      <c r="T151" s="130">
        <f t="shared" si="23"/>
        <v>0</v>
      </c>
      <c r="AR151" s="131" t="s">
        <v>149</v>
      </c>
      <c r="AT151" s="131" t="s">
        <v>132</v>
      </c>
      <c r="AU151" s="131" t="s">
        <v>86</v>
      </c>
      <c r="AY151" s="14" t="s">
        <v>121</v>
      </c>
      <c r="BE151" s="132">
        <f t="shared" si="24"/>
        <v>0</v>
      </c>
      <c r="BF151" s="132">
        <f t="shared" si="25"/>
        <v>0</v>
      </c>
      <c r="BG151" s="132">
        <f t="shared" si="26"/>
        <v>0</v>
      </c>
      <c r="BH151" s="132">
        <f t="shared" si="27"/>
        <v>0</v>
      </c>
      <c r="BI151" s="132">
        <f t="shared" si="28"/>
        <v>0</v>
      </c>
      <c r="BJ151" s="14" t="s">
        <v>84</v>
      </c>
      <c r="BK151" s="132">
        <f t="shared" si="29"/>
        <v>0</v>
      </c>
      <c r="BL151" s="14" t="s">
        <v>149</v>
      </c>
      <c r="BM151" s="131" t="s">
        <v>243</v>
      </c>
    </row>
    <row r="152" spans="2:65" s="1" customFormat="1" ht="16.5" customHeight="1">
      <c r="B152" s="29"/>
      <c r="C152" s="118" t="s">
        <v>244</v>
      </c>
      <c r="D152" s="118" t="s">
        <v>118</v>
      </c>
      <c r="E152" s="119" t="s">
        <v>245</v>
      </c>
      <c r="F152" s="120" t="s">
        <v>246</v>
      </c>
      <c r="G152" s="121" t="s">
        <v>119</v>
      </c>
      <c r="H152" s="122">
        <v>20</v>
      </c>
      <c r="I152" s="123"/>
      <c r="J152" s="124">
        <f t="shared" si="20"/>
        <v>0</v>
      </c>
      <c r="K152" s="125"/>
      <c r="L152" s="126"/>
      <c r="M152" s="127" t="s">
        <v>1</v>
      </c>
      <c r="N152" s="128" t="s">
        <v>41</v>
      </c>
      <c r="P152" s="129">
        <f t="shared" si="21"/>
        <v>0</v>
      </c>
      <c r="Q152" s="129">
        <v>0.04</v>
      </c>
      <c r="R152" s="129">
        <f t="shared" si="22"/>
        <v>0.8</v>
      </c>
      <c r="S152" s="129">
        <v>0</v>
      </c>
      <c r="T152" s="130">
        <f t="shared" si="23"/>
        <v>0</v>
      </c>
      <c r="AR152" s="131" t="s">
        <v>129</v>
      </c>
      <c r="AT152" s="131" t="s">
        <v>118</v>
      </c>
      <c r="AU152" s="131" t="s">
        <v>86</v>
      </c>
      <c r="AY152" s="14" t="s">
        <v>121</v>
      </c>
      <c r="BE152" s="132">
        <f t="shared" si="24"/>
        <v>0</v>
      </c>
      <c r="BF152" s="132">
        <f t="shared" si="25"/>
        <v>0</v>
      </c>
      <c r="BG152" s="132">
        <f t="shared" si="26"/>
        <v>0</v>
      </c>
      <c r="BH152" s="132">
        <f t="shared" si="27"/>
        <v>0</v>
      </c>
      <c r="BI152" s="132">
        <f t="shared" si="28"/>
        <v>0</v>
      </c>
      <c r="BJ152" s="14" t="s">
        <v>84</v>
      </c>
      <c r="BK152" s="132">
        <f t="shared" si="29"/>
        <v>0</v>
      </c>
      <c r="BL152" s="14" t="s">
        <v>130</v>
      </c>
      <c r="BM152" s="131" t="s">
        <v>247</v>
      </c>
    </row>
    <row r="153" spans="2:65" s="1" customFormat="1" ht="16.5" customHeight="1">
      <c r="B153" s="29"/>
      <c r="C153" s="118" t="s">
        <v>248</v>
      </c>
      <c r="D153" s="118" t="s">
        <v>118</v>
      </c>
      <c r="E153" s="119" t="s">
        <v>249</v>
      </c>
      <c r="F153" s="120" t="s">
        <v>250</v>
      </c>
      <c r="G153" s="121" t="s">
        <v>119</v>
      </c>
      <c r="H153" s="122">
        <v>7</v>
      </c>
      <c r="I153" s="123"/>
      <c r="J153" s="124">
        <f t="shared" si="20"/>
        <v>0</v>
      </c>
      <c r="K153" s="125"/>
      <c r="L153" s="126"/>
      <c r="M153" s="127" t="s">
        <v>1</v>
      </c>
      <c r="N153" s="128" t="s">
        <v>41</v>
      </c>
      <c r="P153" s="129">
        <f t="shared" si="21"/>
        <v>0</v>
      </c>
      <c r="Q153" s="129">
        <v>6.2E-2</v>
      </c>
      <c r="R153" s="129">
        <f t="shared" si="22"/>
        <v>0.434</v>
      </c>
      <c r="S153" s="129">
        <v>0</v>
      </c>
      <c r="T153" s="130">
        <f t="shared" si="23"/>
        <v>0</v>
      </c>
      <c r="AR153" s="131" t="s">
        <v>129</v>
      </c>
      <c r="AT153" s="131" t="s">
        <v>118</v>
      </c>
      <c r="AU153" s="131" t="s">
        <v>86</v>
      </c>
      <c r="AY153" s="14" t="s">
        <v>121</v>
      </c>
      <c r="BE153" s="132">
        <f t="shared" si="24"/>
        <v>0</v>
      </c>
      <c r="BF153" s="132">
        <f t="shared" si="25"/>
        <v>0</v>
      </c>
      <c r="BG153" s="132">
        <f t="shared" si="26"/>
        <v>0</v>
      </c>
      <c r="BH153" s="132">
        <f t="shared" si="27"/>
        <v>0</v>
      </c>
      <c r="BI153" s="132">
        <f t="shared" si="28"/>
        <v>0</v>
      </c>
      <c r="BJ153" s="14" t="s">
        <v>84</v>
      </c>
      <c r="BK153" s="132">
        <f t="shared" si="29"/>
        <v>0</v>
      </c>
      <c r="BL153" s="14" t="s">
        <v>130</v>
      </c>
      <c r="BM153" s="131" t="s">
        <v>251</v>
      </c>
    </row>
    <row r="154" spans="2:65" s="1" customFormat="1" ht="16.5" customHeight="1">
      <c r="B154" s="29"/>
      <c r="C154" s="118" t="s">
        <v>131</v>
      </c>
      <c r="D154" s="118" t="s">
        <v>118</v>
      </c>
      <c r="E154" s="119" t="s">
        <v>252</v>
      </c>
      <c r="F154" s="120" t="s">
        <v>253</v>
      </c>
      <c r="G154" s="121" t="s">
        <v>119</v>
      </c>
      <c r="H154" s="122">
        <v>7</v>
      </c>
      <c r="I154" s="123"/>
      <c r="J154" s="124">
        <f t="shared" si="20"/>
        <v>0</v>
      </c>
      <c r="K154" s="125"/>
      <c r="L154" s="126"/>
      <c r="M154" s="127" t="s">
        <v>1</v>
      </c>
      <c r="N154" s="128" t="s">
        <v>41</v>
      </c>
      <c r="P154" s="129">
        <f t="shared" si="21"/>
        <v>0</v>
      </c>
      <c r="Q154" s="129">
        <v>1.8100000000000002E-2</v>
      </c>
      <c r="R154" s="129">
        <f t="shared" si="22"/>
        <v>0.12670000000000001</v>
      </c>
      <c r="S154" s="129">
        <v>0</v>
      </c>
      <c r="T154" s="130">
        <f t="shared" si="23"/>
        <v>0</v>
      </c>
      <c r="AR154" s="131" t="s">
        <v>129</v>
      </c>
      <c r="AT154" s="131" t="s">
        <v>118</v>
      </c>
      <c r="AU154" s="131" t="s">
        <v>86</v>
      </c>
      <c r="AY154" s="14" t="s">
        <v>121</v>
      </c>
      <c r="BE154" s="132">
        <f t="shared" si="24"/>
        <v>0</v>
      </c>
      <c r="BF154" s="132">
        <f t="shared" si="25"/>
        <v>0</v>
      </c>
      <c r="BG154" s="132">
        <f t="shared" si="26"/>
        <v>0</v>
      </c>
      <c r="BH154" s="132">
        <f t="shared" si="27"/>
        <v>0</v>
      </c>
      <c r="BI154" s="132">
        <f t="shared" si="28"/>
        <v>0</v>
      </c>
      <c r="BJ154" s="14" t="s">
        <v>84</v>
      </c>
      <c r="BK154" s="132">
        <f t="shared" si="29"/>
        <v>0</v>
      </c>
      <c r="BL154" s="14" t="s">
        <v>130</v>
      </c>
      <c r="BM154" s="131" t="s">
        <v>254</v>
      </c>
    </row>
    <row r="155" spans="2:65" s="1" customFormat="1" ht="16.5" customHeight="1">
      <c r="B155" s="29"/>
      <c r="C155" s="118" t="s">
        <v>255</v>
      </c>
      <c r="D155" s="118" t="s">
        <v>118</v>
      </c>
      <c r="E155" s="119" t="s">
        <v>256</v>
      </c>
      <c r="F155" s="120" t="s">
        <v>257</v>
      </c>
      <c r="G155" s="121" t="s">
        <v>119</v>
      </c>
      <c r="H155" s="122">
        <v>27</v>
      </c>
      <c r="I155" s="123"/>
      <c r="J155" s="124">
        <f t="shared" si="20"/>
        <v>0</v>
      </c>
      <c r="K155" s="125"/>
      <c r="L155" s="126"/>
      <c r="M155" s="127" t="s">
        <v>1</v>
      </c>
      <c r="N155" s="128" t="s">
        <v>41</v>
      </c>
      <c r="P155" s="129">
        <f t="shared" si="21"/>
        <v>0</v>
      </c>
      <c r="Q155" s="129">
        <v>0.623</v>
      </c>
      <c r="R155" s="129">
        <f t="shared" si="22"/>
        <v>16.821000000000002</v>
      </c>
      <c r="S155" s="129">
        <v>0</v>
      </c>
      <c r="T155" s="130">
        <f t="shared" si="23"/>
        <v>0</v>
      </c>
      <c r="AR155" s="131" t="s">
        <v>129</v>
      </c>
      <c r="AT155" s="131" t="s">
        <v>118</v>
      </c>
      <c r="AU155" s="131" t="s">
        <v>86</v>
      </c>
      <c r="AY155" s="14" t="s">
        <v>121</v>
      </c>
      <c r="BE155" s="132">
        <f t="shared" si="24"/>
        <v>0</v>
      </c>
      <c r="BF155" s="132">
        <f t="shared" si="25"/>
        <v>0</v>
      </c>
      <c r="BG155" s="132">
        <f t="shared" si="26"/>
        <v>0</v>
      </c>
      <c r="BH155" s="132">
        <f t="shared" si="27"/>
        <v>0</v>
      </c>
      <c r="BI155" s="132">
        <f t="shared" si="28"/>
        <v>0</v>
      </c>
      <c r="BJ155" s="14" t="s">
        <v>84</v>
      </c>
      <c r="BK155" s="132">
        <f t="shared" si="29"/>
        <v>0</v>
      </c>
      <c r="BL155" s="14" t="s">
        <v>130</v>
      </c>
      <c r="BM155" s="131" t="s">
        <v>258</v>
      </c>
    </row>
    <row r="156" spans="2:65" s="1" customFormat="1" ht="24.15" customHeight="1">
      <c r="B156" s="29"/>
      <c r="C156" s="145" t="s">
        <v>148</v>
      </c>
      <c r="D156" s="145" t="s">
        <v>132</v>
      </c>
      <c r="E156" s="146" t="s">
        <v>259</v>
      </c>
      <c r="F156" s="147" t="s">
        <v>260</v>
      </c>
      <c r="G156" s="148" t="s">
        <v>119</v>
      </c>
      <c r="H156" s="149">
        <v>7</v>
      </c>
      <c r="I156" s="150"/>
      <c r="J156" s="151">
        <f t="shared" si="20"/>
        <v>0</v>
      </c>
      <c r="K156" s="152"/>
      <c r="L156" s="29"/>
      <c r="M156" s="153" t="s">
        <v>1</v>
      </c>
      <c r="N156" s="154" t="s">
        <v>41</v>
      </c>
      <c r="P156" s="129">
        <f t="shared" si="21"/>
        <v>0</v>
      </c>
      <c r="Q156" s="129">
        <v>0</v>
      </c>
      <c r="R156" s="129">
        <f t="shared" si="22"/>
        <v>0</v>
      </c>
      <c r="S156" s="129">
        <v>0</v>
      </c>
      <c r="T156" s="130">
        <f t="shared" si="23"/>
        <v>0</v>
      </c>
      <c r="AR156" s="131" t="s">
        <v>149</v>
      </c>
      <c r="AT156" s="131" t="s">
        <v>132</v>
      </c>
      <c r="AU156" s="131" t="s">
        <v>86</v>
      </c>
      <c r="AY156" s="14" t="s">
        <v>121</v>
      </c>
      <c r="BE156" s="132">
        <f t="shared" si="24"/>
        <v>0</v>
      </c>
      <c r="BF156" s="132">
        <f t="shared" si="25"/>
        <v>0</v>
      </c>
      <c r="BG156" s="132">
        <f t="shared" si="26"/>
        <v>0</v>
      </c>
      <c r="BH156" s="132">
        <f t="shared" si="27"/>
        <v>0</v>
      </c>
      <c r="BI156" s="132">
        <f t="shared" si="28"/>
        <v>0</v>
      </c>
      <c r="BJ156" s="14" t="s">
        <v>84</v>
      </c>
      <c r="BK156" s="132">
        <f t="shared" si="29"/>
        <v>0</v>
      </c>
      <c r="BL156" s="14" t="s">
        <v>149</v>
      </c>
      <c r="BM156" s="131" t="s">
        <v>261</v>
      </c>
    </row>
    <row r="157" spans="2:65" s="1" customFormat="1" ht="24.15" customHeight="1">
      <c r="B157" s="29"/>
      <c r="C157" s="145" t="s">
        <v>151</v>
      </c>
      <c r="D157" s="145" t="s">
        <v>132</v>
      </c>
      <c r="E157" s="146" t="s">
        <v>262</v>
      </c>
      <c r="F157" s="147" t="s">
        <v>263</v>
      </c>
      <c r="G157" s="148" t="s">
        <v>119</v>
      </c>
      <c r="H157" s="149">
        <v>7</v>
      </c>
      <c r="I157" s="150"/>
      <c r="J157" s="151">
        <f t="shared" si="20"/>
        <v>0</v>
      </c>
      <c r="K157" s="152"/>
      <c r="L157" s="29"/>
      <c r="M157" s="153" t="s">
        <v>1</v>
      </c>
      <c r="N157" s="154" t="s">
        <v>41</v>
      </c>
      <c r="P157" s="129">
        <f t="shared" si="21"/>
        <v>0</v>
      </c>
      <c r="Q157" s="129">
        <v>0</v>
      </c>
      <c r="R157" s="129">
        <f t="shared" si="22"/>
        <v>0</v>
      </c>
      <c r="S157" s="129">
        <v>0</v>
      </c>
      <c r="T157" s="130">
        <f t="shared" si="23"/>
        <v>0</v>
      </c>
      <c r="AR157" s="131" t="s">
        <v>149</v>
      </c>
      <c r="AT157" s="131" t="s">
        <v>132</v>
      </c>
      <c r="AU157" s="131" t="s">
        <v>86</v>
      </c>
      <c r="AY157" s="14" t="s">
        <v>121</v>
      </c>
      <c r="BE157" s="132">
        <f t="shared" si="24"/>
        <v>0</v>
      </c>
      <c r="BF157" s="132">
        <f t="shared" si="25"/>
        <v>0</v>
      </c>
      <c r="BG157" s="132">
        <f t="shared" si="26"/>
        <v>0</v>
      </c>
      <c r="BH157" s="132">
        <f t="shared" si="27"/>
        <v>0</v>
      </c>
      <c r="BI157" s="132">
        <f t="shared" si="28"/>
        <v>0</v>
      </c>
      <c r="BJ157" s="14" t="s">
        <v>84</v>
      </c>
      <c r="BK157" s="132">
        <f t="shared" si="29"/>
        <v>0</v>
      </c>
      <c r="BL157" s="14" t="s">
        <v>149</v>
      </c>
      <c r="BM157" s="131" t="s">
        <v>264</v>
      </c>
    </row>
    <row r="158" spans="2:65" s="1" customFormat="1" ht="16.5" customHeight="1">
      <c r="B158" s="29"/>
      <c r="C158" s="145" t="s">
        <v>265</v>
      </c>
      <c r="D158" s="145" t="s">
        <v>132</v>
      </c>
      <c r="E158" s="146" t="s">
        <v>266</v>
      </c>
      <c r="F158" s="147" t="s">
        <v>267</v>
      </c>
      <c r="G158" s="148" t="s">
        <v>119</v>
      </c>
      <c r="H158" s="149">
        <v>21</v>
      </c>
      <c r="I158" s="150"/>
      <c r="J158" s="151">
        <f t="shared" si="20"/>
        <v>0</v>
      </c>
      <c r="K158" s="152"/>
      <c r="L158" s="29"/>
      <c r="M158" s="153" t="s">
        <v>1</v>
      </c>
      <c r="N158" s="154" t="s">
        <v>41</v>
      </c>
      <c r="P158" s="129">
        <f t="shared" si="21"/>
        <v>0</v>
      </c>
      <c r="Q158" s="129">
        <v>0</v>
      </c>
      <c r="R158" s="129">
        <f t="shared" si="22"/>
        <v>0</v>
      </c>
      <c r="S158" s="129">
        <v>0</v>
      </c>
      <c r="T158" s="130">
        <f t="shared" si="23"/>
        <v>0</v>
      </c>
      <c r="AR158" s="131" t="s">
        <v>149</v>
      </c>
      <c r="AT158" s="131" t="s">
        <v>132</v>
      </c>
      <c r="AU158" s="131" t="s">
        <v>86</v>
      </c>
      <c r="AY158" s="14" t="s">
        <v>121</v>
      </c>
      <c r="BE158" s="132">
        <f t="shared" si="24"/>
        <v>0</v>
      </c>
      <c r="BF158" s="132">
        <f t="shared" si="25"/>
        <v>0</v>
      </c>
      <c r="BG158" s="132">
        <f t="shared" si="26"/>
        <v>0</v>
      </c>
      <c r="BH158" s="132">
        <f t="shared" si="27"/>
        <v>0</v>
      </c>
      <c r="BI158" s="132">
        <f t="shared" si="28"/>
        <v>0</v>
      </c>
      <c r="BJ158" s="14" t="s">
        <v>84</v>
      </c>
      <c r="BK158" s="132">
        <f t="shared" si="29"/>
        <v>0</v>
      </c>
      <c r="BL158" s="14" t="s">
        <v>149</v>
      </c>
      <c r="BM158" s="131" t="s">
        <v>268</v>
      </c>
    </row>
    <row r="159" spans="2:65" s="1" customFormat="1" ht="16.5" customHeight="1">
      <c r="B159" s="29"/>
      <c r="C159" s="145" t="s">
        <v>269</v>
      </c>
      <c r="D159" s="145" t="s">
        <v>132</v>
      </c>
      <c r="E159" s="146" t="s">
        <v>270</v>
      </c>
      <c r="F159" s="147" t="s">
        <v>271</v>
      </c>
      <c r="G159" s="148" t="s">
        <v>119</v>
      </c>
      <c r="H159" s="149">
        <v>6</v>
      </c>
      <c r="I159" s="150"/>
      <c r="J159" s="151">
        <f t="shared" si="20"/>
        <v>0</v>
      </c>
      <c r="K159" s="152"/>
      <c r="L159" s="29"/>
      <c r="M159" s="153" t="s">
        <v>1</v>
      </c>
      <c r="N159" s="154" t="s">
        <v>41</v>
      </c>
      <c r="P159" s="129">
        <f t="shared" si="21"/>
        <v>0</v>
      </c>
      <c r="Q159" s="129">
        <v>0</v>
      </c>
      <c r="R159" s="129">
        <f t="shared" si="22"/>
        <v>0</v>
      </c>
      <c r="S159" s="129">
        <v>0</v>
      </c>
      <c r="T159" s="130">
        <f t="shared" si="23"/>
        <v>0</v>
      </c>
      <c r="AR159" s="131" t="s">
        <v>149</v>
      </c>
      <c r="AT159" s="131" t="s">
        <v>132</v>
      </c>
      <c r="AU159" s="131" t="s">
        <v>86</v>
      </c>
      <c r="AY159" s="14" t="s">
        <v>121</v>
      </c>
      <c r="BE159" s="132">
        <f t="shared" si="24"/>
        <v>0</v>
      </c>
      <c r="BF159" s="132">
        <f t="shared" si="25"/>
        <v>0</v>
      </c>
      <c r="BG159" s="132">
        <f t="shared" si="26"/>
        <v>0</v>
      </c>
      <c r="BH159" s="132">
        <f t="shared" si="27"/>
        <v>0</v>
      </c>
      <c r="BI159" s="132">
        <f t="shared" si="28"/>
        <v>0</v>
      </c>
      <c r="BJ159" s="14" t="s">
        <v>84</v>
      </c>
      <c r="BK159" s="132">
        <f t="shared" si="29"/>
        <v>0</v>
      </c>
      <c r="BL159" s="14" t="s">
        <v>149</v>
      </c>
      <c r="BM159" s="131" t="s">
        <v>272</v>
      </c>
    </row>
    <row r="160" spans="2:65" s="1" customFormat="1" ht="24.15" customHeight="1">
      <c r="B160" s="29"/>
      <c r="C160" s="118" t="s">
        <v>273</v>
      </c>
      <c r="D160" s="118" t="s">
        <v>118</v>
      </c>
      <c r="E160" s="119" t="s">
        <v>274</v>
      </c>
      <c r="F160" s="120" t="s">
        <v>275</v>
      </c>
      <c r="G160" s="121" t="s">
        <v>119</v>
      </c>
      <c r="H160" s="122">
        <v>54</v>
      </c>
      <c r="I160" s="123"/>
      <c r="J160" s="124">
        <f t="shared" si="20"/>
        <v>0</v>
      </c>
      <c r="K160" s="125"/>
      <c r="L160" s="126"/>
      <c r="M160" s="127" t="s">
        <v>1</v>
      </c>
      <c r="N160" s="128" t="s">
        <v>41</v>
      </c>
      <c r="P160" s="129">
        <f t="shared" si="21"/>
        <v>0</v>
      </c>
      <c r="Q160" s="129">
        <v>6.9999999999999999E-4</v>
      </c>
      <c r="R160" s="129">
        <f t="shared" si="22"/>
        <v>3.78E-2</v>
      </c>
      <c r="S160" s="129">
        <v>0</v>
      </c>
      <c r="T160" s="130">
        <f t="shared" si="23"/>
        <v>0</v>
      </c>
      <c r="AR160" s="131" t="s">
        <v>276</v>
      </c>
      <c r="AT160" s="131" t="s">
        <v>118</v>
      </c>
      <c r="AU160" s="131" t="s">
        <v>86</v>
      </c>
      <c r="AY160" s="14" t="s">
        <v>121</v>
      </c>
      <c r="BE160" s="132">
        <f t="shared" si="24"/>
        <v>0</v>
      </c>
      <c r="BF160" s="132">
        <f t="shared" si="25"/>
        <v>0</v>
      </c>
      <c r="BG160" s="132">
        <f t="shared" si="26"/>
        <v>0</v>
      </c>
      <c r="BH160" s="132">
        <f t="shared" si="27"/>
        <v>0</v>
      </c>
      <c r="BI160" s="132">
        <f t="shared" si="28"/>
        <v>0</v>
      </c>
      <c r="BJ160" s="14" t="s">
        <v>84</v>
      </c>
      <c r="BK160" s="132">
        <f t="shared" si="29"/>
        <v>0</v>
      </c>
      <c r="BL160" s="14" t="s">
        <v>276</v>
      </c>
      <c r="BM160" s="131" t="s">
        <v>277</v>
      </c>
    </row>
    <row r="161" spans="2:65" s="1" customFormat="1" ht="24.15" customHeight="1">
      <c r="B161" s="29"/>
      <c r="C161" s="118" t="s">
        <v>278</v>
      </c>
      <c r="D161" s="118" t="s">
        <v>118</v>
      </c>
      <c r="E161" s="119" t="s">
        <v>279</v>
      </c>
      <c r="F161" s="120" t="s">
        <v>280</v>
      </c>
      <c r="G161" s="121" t="s">
        <v>119</v>
      </c>
      <c r="H161" s="122">
        <v>44</v>
      </c>
      <c r="I161" s="123"/>
      <c r="J161" s="124">
        <f t="shared" si="20"/>
        <v>0</v>
      </c>
      <c r="K161" s="125"/>
      <c r="L161" s="126"/>
      <c r="M161" s="127" t="s">
        <v>1</v>
      </c>
      <c r="N161" s="128" t="s">
        <v>41</v>
      </c>
      <c r="P161" s="129">
        <f t="shared" si="21"/>
        <v>0</v>
      </c>
      <c r="Q161" s="129">
        <v>2.5999999999999998E-4</v>
      </c>
      <c r="R161" s="129">
        <f t="shared" si="22"/>
        <v>1.1439999999999999E-2</v>
      </c>
      <c r="S161" s="129">
        <v>0</v>
      </c>
      <c r="T161" s="130">
        <f t="shared" si="23"/>
        <v>0</v>
      </c>
      <c r="AR161" s="131" t="s">
        <v>276</v>
      </c>
      <c r="AT161" s="131" t="s">
        <v>118</v>
      </c>
      <c r="AU161" s="131" t="s">
        <v>86</v>
      </c>
      <c r="AY161" s="14" t="s">
        <v>121</v>
      </c>
      <c r="BE161" s="132">
        <f t="shared" si="24"/>
        <v>0</v>
      </c>
      <c r="BF161" s="132">
        <f t="shared" si="25"/>
        <v>0</v>
      </c>
      <c r="BG161" s="132">
        <f t="shared" si="26"/>
        <v>0</v>
      </c>
      <c r="BH161" s="132">
        <f t="shared" si="27"/>
        <v>0</v>
      </c>
      <c r="BI161" s="132">
        <f t="shared" si="28"/>
        <v>0</v>
      </c>
      <c r="BJ161" s="14" t="s">
        <v>84</v>
      </c>
      <c r="BK161" s="132">
        <f t="shared" si="29"/>
        <v>0</v>
      </c>
      <c r="BL161" s="14" t="s">
        <v>276</v>
      </c>
      <c r="BM161" s="131" t="s">
        <v>281</v>
      </c>
    </row>
    <row r="162" spans="2:65" s="1" customFormat="1" ht="33" customHeight="1">
      <c r="B162" s="29"/>
      <c r="C162" s="145" t="s">
        <v>282</v>
      </c>
      <c r="D162" s="145" t="s">
        <v>132</v>
      </c>
      <c r="E162" s="146" t="s">
        <v>283</v>
      </c>
      <c r="F162" s="147" t="s">
        <v>284</v>
      </c>
      <c r="G162" s="148" t="s">
        <v>119</v>
      </c>
      <c r="H162" s="149">
        <v>1</v>
      </c>
      <c r="I162" s="150"/>
      <c r="J162" s="151">
        <f t="shared" si="20"/>
        <v>0</v>
      </c>
      <c r="K162" s="152"/>
      <c r="L162" s="29"/>
      <c r="M162" s="153" t="s">
        <v>1</v>
      </c>
      <c r="N162" s="154" t="s">
        <v>41</v>
      </c>
      <c r="P162" s="129">
        <f t="shared" si="21"/>
        <v>0</v>
      </c>
      <c r="Q162" s="129">
        <v>0</v>
      </c>
      <c r="R162" s="129">
        <f t="shared" si="22"/>
        <v>0</v>
      </c>
      <c r="S162" s="129">
        <v>0</v>
      </c>
      <c r="T162" s="130">
        <f t="shared" si="23"/>
        <v>0</v>
      </c>
      <c r="AR162" s="131" t="s">
        <v>149</v>
      </c>
      <c r="AT162" s="131" t="s">
        <v>132</v>
      </c>
      <c r="AU162" s="131" t="s">
        <v>86</v>
      </c>
      <c r="AY162" s="14" t="s">
        <v>121</v>
      </c>
      <c r="BE162" s="132">
        <f t="shared" si="24"/>
        <v>0</v>
      </c>
      <c r="BF162" s="132">
        <f t="shared" si="25"/>
        <v>0</v>
      </c>
      <c r="BG162" s="132">
        <f t="shared" si="26"/>
        <v>0</v>
      </c>
      <c r="BH162" s="132">
        <f t="shared" si="27"/>
        <v>0</v>
      </c>
      <c r="BI162" s="132">
        <f t="shared" si="28"/>
        <v>0</v>
      </c>
      <c r="BJ162" s="14" t="s">
        <v>84</v>
      </c>
      <c r="BK162" s="132">
        <f t="shared" si="29"/>
        <v>0</v>
      </c>
      <c r="BL162" s="14" t="s">
        <v>149</v>
      </c>
      <c r="BM162" s="131" t="s">
        <v>285</v>
      </c>
    </row>
    <row r="163" spans="2:65" s="1" customFormat="1" ht="24.15" customHeight="1">
      <c r="B163" s="29"/>
      <c r="C163" s="145" t="s">
        <v>129</v>
      </c>
      <c r="D163" s="145" t="s">
        <v>132</v>
      </c>
      <c r="E163" s="146" t="s">
        <v>286</v>
      </c>
      <c r="F163" s="147" t="s">
        <v>287</v>
      </c>
      <c r="G163" s="148" t="s">
        <v>119</v>
      </c>
      <c r="H163" s="149">
        <v>1</v>
      </c>
      <c r="I163" s="150"/>
      <c r="J163" s="151">
        <f t="shared" si="20"/>
        <v>0</v>
      </c>
      <c r="K163" s="152"/>
      <c r="L163" s="29"/>
      <c r="M163" s="153" t="s">
        <v>1</v>
      </c>
      <c r="N163" s="154" t="s">
        <v>41</v>
      </c>
      <c r="P163" s="129">
        <f t="shared" si="21"/>
        <v>0</v>
      </c>
      <c r="Q163" s="129">
        <v>0</v>
      </c>
      <c r="R163" s="129">
        <f t="shared" si="22"/>
        <v>0</v>
      </c>
      <c r="S163" s="129">
        <v>0</v>
      </c>
      <c r="T163" s="130">
        <f t="shared" si="23"/>
        <v>0</v>
      </c>
      <c r="AR163" s="131" t="s">
        <v>149</v>
      </c>
      <c r="AT163" s="131" t="s">
        <v>132</v>
      </c>
      <c r="AU163" s="131" t="s">
        <v>86</v>
      </c>
      <c r="AY163" s="14" t="s">
        <v>121</v>
      </c>
      <c r="BE163" s="132">
        <f t="shared" si="24"/>
        <v>0</v>
      </c>
      <c r="BF163" s="132">
        <f t="shared" si="25"/>
        <v>0</v>
      </c>
      <c r="BG163" s="132">
        <f t="shared" si="26"/>
        <v>0</v>
      </c>
      <c r="BH163" s="132">
        <f t="shared" si="27"/>
        <v>0</v>
      </c>
      <c r="BI163" s="132">
        <f t="shared" si="28"/>
        <v>0</v>
      </c>
      <c r="BJ163" s="14" t="s">
        <v>84</v>
      </c>
      <c r="BK163" s="132">
        <f t="shared" si="29"/>
        <v>0</v>
      </c>
      <c r="BL163" s="14" t="s">
        <v>149</v>
      </c>
      <c r="BM163" s="131" t="s">
        <v>288</v>
      </c>
    </row>
    <row r="164" spans="2:65" s="1" customFormat="1" ht="16.5" customHeight="1">
      <c r="B164" s="29"/>
      <c r="C164" s="145" t="s">
        <v>289</v>
      </c>
      <c r="D164" s="145" t="s">
        <v>132</v>
      </c>
      <c r="E164" s="146" t="s">
        <v>290</v>
      </c>
      <c r="F164" s="147" t="s">
        <v>291</v>
      </c>
      <c r="G164" s="148" t="s">
        <v>128</v>
      </c>
      <c r="H164" s="149">
        <v>215</v>
      </c>
      <c r="I164" s="150"/>
      <c r="J164" s="151">
        <f t="shared" si="20"/>
        <v>0</v>
      </c>
      <c r="K164" s="152"/>
      <c r="L164" s="29"/>
      <c r="M164" s="166" t="s">
        <v>1</v>
      </c>
      <c r="N164" s="167" t="s">
        <v>41</v>
      </c>
      <c r="O164" s="168"/>
      <c r="P164" s="169">
        <f t="shared" si="21"/>
        <v>0</v>
      </c>
      <c r="Q164" s="169">
        <v>0</v>
      </c>
      <c r="R164" s="169">
        <f t="shared" si="22"/>
        <v>0</v>
      </c>
      <c r="S164" s="169">
        <v>0</v>
      </c>
      <c r="T164" s="170">
        <f t="shared" si="23"/>
        <v>0</v>
      </c>
      <c r="AR164" s="131" t="s">
        <v>149</v>
      </c>
      <c r="AT164" s="131" t="s">
        <v>132</v>
      </c>
      <c r="AU164" s="131" t="s">
        <v>86</v>
      </c>
      <c r="AY164" s="14" t="s">
        <v>121</v>
      </c>
      <c r="BE164" s="132">
        <f t="shared" si="24"/>
        <v>0</v>
      </c>
      <c r="BF164" s="132">
        <f t="shared" si="25"/>
        <v>0</v>
      </c>
      <c r="BG164" s="132">
        <f t="shared" si="26"/>
        <v>0</v>
      </c>
      <c r="BH164" s="132">
        <f t="shared" si="27"/>
        <v>0</v>
      </c>
      <c r="BI164" s="132">
        <f t="shared" si="28"/>
        <v>0</v>
      </c>
      <c r="BJ164" s="14" t="s">
        <v>84</v>
      </c>
      <c r="BK164" s="132">
        <f t="shared" si="29"/>
        <v>0</v>
      </c>
      <c r="BL164" s="14" t="s">
        <v>149</v>
      </c>
      <c r="BM164" s="131" t="s">
        <v>292</v>
      </c>
    </row>
    <row r="165" spans="2:65" s="1" customFormat="1" ht="6.9" customHeight="1">
      <c r="B165" s="41"/>
      <c r="C165" s="42"/>
      <c r="D165" s="42"/>
      <c r="E165" s="42"/>
      <c r="F165" s="42"/>
      <c r="G165" s="42"/>
      <c r="H165" s="42"/>
      <c r="I165" s="42"/>
      <c r="J165" s="42"/>
      <c r="K165" s="42"/>
      <c r="L165" s="29"/>
    </row>
  </sheetData>
  <sheetProtection algorithmName="SHA-512" hashValue="pqGfbbk1yIX842xhw2YSy5npcuft0c0ExgZtKtomtL2UmmUOPdpqgDm1DV19vMD/favCT+oeLWE/AjI8fGc+QQ==" saltValue="RGpV5tuO3T3YBg+t/+T8W5XGGIFmmz8aUSXqk/G+fEOHu8JvkrEvnFJQNQmU/iCsim9Ggr5XqtIsd6fDoZVsXQ==" spinCount="100000" sheet="1" objects="1" scenarios="1" formatColumns="0" formatRows="0" autoFilter="0"/>
  <autoFilter ref="C119:K164" xr:uid="{00000000-0009-0000-0000-000002000000}"/>
  <mergeCells count="9">
    <mergeCell ref="E87:H87"/>
    <mergeCell ref="E110:H110"/>
    <mergeCell ref="E112:H112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56"/>
  <sheetViews>
    <sheetView showGridLines="0" topLeftCell="A120" workbookViewId="0"/>
  </sheetViews>
  <sheetFormatPr defaultRowHeight="14.4"/>
  <cols>
    <col min="1" max="1" width="8.28515625" customWidth="1"/>
    <col min="2" max="2" width="1.140625" customWidth="1"/>
    <col min="3" max="3" width="4.140625" customWidth="1"/>
    <col min="4" max="4" width="4.28515625" customWidth="1"/>
    <col min="5" max="5" width="17.140625" customWidth="1"/>
    <col min="6" max="6" width="50.85546875" customWidth="1"/>
    <col min="7" max="7" width="7.42578125" customWidth="1"/>
    <col min="8" max="8" width="14" customWidth="1"/>
    <col min="9" max="9" width="15.85546875" customWidth="1"/>
    <col min="10" max="10" width="22.28515625" customWidth="1"/>
    <col min="11" max="11" width="22.28515625" hidden="1" customWidth="1"/>
    <col min="12" max="12" width="9.28515625" customWidth="1"/>
    <col min="13" max="13" width="10.85546875" hidden="1" customWidth="1"/>
    <col min="14" max="14" width="9.28515625" hidden="1"/>
    <col min="15" max="20" width="14.140625" hidden="1" customWidth="1"/>
    <col min="21" max="21" width="16.28515625" hidden="1" customWidth="1"/>
    <col min="22" max="22" width="12.28515625" customWidth="1"/>
    <col min="23" max="23" width="16.28515625" customWidth="1"/>
    <col min="24" max="24" width="12.28515625" customWidth="1"/>
    <col min="25" max="25" width="15" customWidth="1"/>
    <col min="26" max="26" width="11" customWidth="1"/>
    <col min="27" max="27" width="15" customWidth="1"/>
    <col min="28" max="28" width="16.28515625" customWidth="1"/>
    <col min="29" max="29" width="11" customWidth="1"/>
    <col min="30" max="30" width="15" customWidth="1"/>
    <col min="31" max="31" width="16.28515625" customWidth="1"/>
    <col min="44" max="65" width="9.28515625" hidden="1"/>
  </cols>
  <sheetData>
    <row r="2" spans="2:46" ht="36.9" customHeight="1">
      <c r="L2" s="175"/>
      <c r="M2" s="175"/>
      <c r="N2" s="175"/>
      <c r="O2" s="175"/>
      <c r="P2" s="175"/>
      <c r="Q2" s="175"/>
      <c r="R2" s="175"/>
      <c r="S2" s="175"/>
      <c r="T2" s="175"/>
      <c r="U2" s="175"/>
      <c r="V2" s="175"/>
      <c r="AT2" s="14" t="s">
        <v>92</v>
      </c>
    </row>
    <row r="3" spans="2:46" ht="6.9" customHeight="1">
      <c r="B3" s="15"/>
      <c r="C3" s="16"/>
      <c r="D3" s="16"/>
      <c r="E3" s="16"/>
      <c r="F3" s="16"/>
      <c r="G3" s="16"/>
      <c r="H3" s="16"/>
      <c r="I3" s="16"/>
      <c r="J3" s="16"/>
      <c r="K3" s="16"/>
      <c r="L3" s="17"/>
      <c r="AT3" s="14" t="s">
        <v>86</v>
      </c>
    </row>
    <row r="4" spans="2:46" ht="24.9" customHeight="1">
      <c r="B4" s="17"/>
      <c r="D4" s="18" t="s">
        <v>93</v>
      </c>
      <c r="L4" s="17"/>
      <c r="M4" s="85" t="s">
        <v>10</v>
      </c>
      <c r="AT4" s="14" t="s">
        <v>4</v>
      </c>
    </row>
    <row r="5" spans="2:46" ht="6.9" customHeight="1">
      <c r="B5" s="17"/>
      <c r="L5" s="17"/>
    </row>
    <row r="6" spans="2:46" ht="12" customHeight="1">
      <c r="B6" s="17"/>
      <c r="D6" s="24" t="s">
        <v>16</v>
      </c>
      <c r="L6" s="17"/>
    </row>
    <row r="7" spans="2:46" ht="16.5" customHeight="1">
      <c r="B7" s="17"/>
      <c r="E7" s="209" t="str">
        <f>'Rekapitulace stavby'!K6</f>
        <v>Sidliště  BD Smidary</v>
      </c>
      <c r="F7" s="210"/>
      <c r="G7" s="210"/>
      <c r="H7" s="210"/>
      <c r="L7" s="17"/>
    </row>
    <row r="8" spans="2:46" s="1" customFormat="1" ht="12" customHeight="1">
      <c r="B8" s="29"/>
      <c r="D8" s="24" t="s">
        <v>94</v>
      </c>
      <c r="L8" s="29"/>
    </row>
    <row r="9" spans="2:46" s="1" customFormat="1" ht="16.5" customHeight="1">
      <c r="B9" s="29"/>
      <c r="E9" s="190" t="s">
        <v>293</v>
      </c>
      <c r="F9" s="211"/>
      <c r="G9" s="211"/>
      <c r="H9" s="211"/>
      <c r="L9" s="29"/>
    </row>
    <row r="10" spans="2:46" s="1" customFormat="1" ht="10.199999999999999">
      <c r="B10" s="29"/>
      <c r="L10" s="29"/>
    </row>
    <row r="11" spans="2:46" s="1" customFormat="1" ht="12" customHeight="1">
      <c r="B11" s="29"/>
      <c r="D11" s="24" t="s">
        <v>18</v>
      </c>
      <c r="F11" s="22" t="s">
        <v>1</v>
      </c>
      <c r="I11" s="24" t="s">
        <v>19</v>
      </c>
      <c r="J11" s="22" t="s">
        <v>1</v>
      </c>
      <c r="L11" s="29"/>
    </row>
    <row r="12" spans="2:46" s="1" customFormat="1" ht="12" customHeight="1">
      <c r="B12" s="29"/>
      <c r="D12" s="24" t="s">
        <v>20</v>
      </c>
      <c r="F12" s="22" t="s">
        <v>21</v>
      </c>
      <c r="I12" s="24" t="s">
        <v>22</v>
      </c>
      <c r="J12" s="49" t="str">
        <f>'Rekapitulace stavby'!AN8</f>
        <v>15. 8. 2022</v>
      </c>
      <c r="L12" s="29"/>
    </row>
    <row r="13" spans="2:46" s="1" customFormat="1" ht="10.8" customHeight="1">
      <c r="B13" s="29"/>
      <c r="L13" s="29"/>
    </row>
    <row r="14" spans="2:46" s="1" customFormat="1" ht="12" customHeight="1">
      <c r="B14" s="29"/>
      <c r="D14" s="24" t="s">
        <v>24</v>
      </c>
      <c r="I14" s="24" t="s">
        <v>25</v>
      </c>
      <c r="J14" s="22" t="s">
        <v>1</v>
      </c>
      <c r="L14" s="29"/>
    </row>
    <row r="15" spans="2:46" s="1" customFormat="1" ht="18" customHeight="1">
      <c r="B15" s="29"/>
      <c r="E15" s="22" t="s">
        <v>26</v>
      </c>
      <c r="I15" s="24" t="s">
        <v>27</v>
      </c>
      <c r="J15" s="22" t="s">
        <v>1</v>
      </c>
      <c r="L15" s="29"/>
    </row>
    <row r="16" spans="2:46" s="1" customFormat="1" ht="6.9" customHeight="1">
      <c r="B16" s="29"/>
      <c r="L16" s="29"/>
    </row>
    <row r="17" spans="2:12" s="1" customFormat="1" ht="12" customHeight="1">
      <c r="B17" s="29"/>
      <c r="D17" s="24" t="s">
        <v>28</v>
      </c>
      <c r="I17" s="24" t="s">
        <v>25</v>
      </c>
      <c r="J17" s="25" t="str">
        <f>'Rekapitulace stavby'!AN13</f>
        <v>Vyplň údaj</v>
      </c>
      <c r="L17" s="29"/>
    </row>
    <row r="18" spans="2:12" s="1" customFormat="1" ht="18" customHeight="1">
      <c r="B18" s="29"/>
      <c r="E18" s="212" t="str">
        <f>'Rekapitulace stavby'!E14</f>
        <v>Vyplň údaj</v>
      </c>
      <c r="F18" s="174"/>
      <c r="G18" s="174"/>
      <c r="H18" s="174"/>
      <c r="I18" s="24" t="s">
        <v>27</v>
      </c>
      <c r="J18" s="25" t="str">
        <f>'Rekapitulace stavby'!AN14</f>
        <v>Vyplň údaj</v>
      </c>
      <c r="L18" s="29"/>
    </row>
    <row r="19" spans="2:12" s="1" customFormat="1" ht="6.9" customHeight="1">
      <c r="B19" s="29"/>
      <c r="L19" s="29"/>
    </row>
    <row r="20" spans="2:12" s="1" customFormat="1" ht="12" customHeight="1">
      <c r="B20" s="29"/>
      <c r="D20" s="24" t="s">
        <v>30</v>
      </c>
      <c r="I20" s="24" t="s">
        <v>25</v>
      </c>
      <c r="J20" s="22" t="str">
        <f>IF('Rekapitulace stavby'!AN16="","",'Rekapitulace stavby'!AN16)</f>
        <v/>
      </c>
      <c r="L20" s="29"/>
    </row>
    <row r="21" spans="2:12" s="1" customFormat="1" ht="18" customHeight="1">
      <c r="B21" s="29"/>
      <c r="E21" s="22" t="str">
        <f>IF('Rekapitulace stavby'!E17="","",'Rekapitulace stavby'!E17)</f>
        <v xml:space="preserve"> </v>
      </c>
      <c r="I21" s="24" t="s">
        <v>27</v>
      </c>
      <c r="J21" s="22" t="str">
        <f>IF('Rekapitulace stavby'!AN17="","",'Rekapitulace stavby'!AN17)</f>
        <v/>
      </c>
      <c r="L21" s="29"/>
    </row>
    <row r="22" spans="2:12" s="1" customFormat="1" ht="6.9" customHeight="1">
      <c r="B22" s="29"/>
      <c r="L22" s="29"/>
    </row>
    <row r="23" spans="2:12" s="1" customFormat="1" ht="12" customHeight="1">
      <c r="B23" s="29"/>
      <c r="D23" s="24" t="s">
        <v>33</v>
      </c>
      <c r="I23" s="24" t="s">
        <v>25</v>
      </c>
      <c r="J23" s="22" t="s">
        <v>1</v>
      </c>
      <c r="L23" s="29"/>
    </row>
    <row r="24" spans="2:12" s="1" customFormat="1" ht="18" customHeight="1">
      <c r="B24" s="29"/>
      <c r="E24" s="22" t="s">
        <v>34</v>
      </c>
      <c r="I24" s="24" t="s">
        <v>27</v>
      </c>
      <c r="J24" s="22" t="s">
        <v>1</v>
      </c>
      <c r="L24" s="29"/>
    </row>
    <row r="25" spans="2:12" s="1" customFormat="1" ht="6.9" customHeight="1">
      <c r="B25" s="29"/>
      <c r="L25" s="29"/>
    </row>
    <row r="26" spans="2:12" s="1" customFormat="1" ht="12" customHeight="1">
      <c r="B26" s="29"/>
      <c r="D26" s="24" t="s">
        <v>35</v>
      </c>
      <c r="L26" s="29"/>
    </row>
    <row r="27" spans="2:12" s="7" customFormat="1" ht="16.5" customHeight="1">
      <c r="B27" s="86"/>
      <c r="E27" s="179" t="s">
        <v>1</v>
      </c>
      <c r="F27" s="179"/>
      <c r="G27" s="179"/>
      <c r="H27" s="179"/>
      <c r="L27" s="86"/>
    </row>
    <row r="28" spans="2:12" s="1" customFormat="1" ht="6.9" customHeight="1">
      <c r="B28" s="29"/>
      <c r="L28" s="29"/>
    </row>
    <row r="29" spans="2:12" s="1" customFormat="1" ht="6.9" customHeight="1">
      <c r="B29" s="29"/>
      <c r="D29" s="50"/>
      <c r="E29" s="50"/>
      <c r="F29" s="50"/>
      <c r="G29" s="50"/>
      <c r="H29" s="50"/>
      <c r="I29" s="50"/>
      <c r="J29" s="50"/>
      <c r="K29" s="50"/>
      <c r="L29" s="29"/>
    </row>
    <row r="30" spans="2:12" s="1" customFormat="1" ht="25.35" customHeight="1">
      <c r="B30" s="29"/>
      <c r="D30" s="87" t="s">
        <v>36</v>
      </c>
      <c r="J30" s="63">
        <f>ROUND(J122, 2)</f>
        <v>0</v>
      </c>
      <c r="L30" s="29"/>
    </row>
    <row r="31" spans="2:12" s="1" customFormat="1" ht="6.9" customHeight="1">
      <c r="B31" s="29"/>
      <c r="D31" s="50"/>
      <c r="E31" s="50"/>
      <c r="F31" s="50"/>
      <c r="G31" s="50"/>
      <c r="H31" s="50"/>
      <c r="I31" s="50"/>
      <c r="J31" s="50"/>
      <c r="K31" s="50"/>
      <c r="L31" s="29"/>
    </row>
    <row r="32" spans="2:12" s="1" customFormat="1" ht="14.4" customHeight="1">
      <c r="B32" s="29"/>
      <c r="F32" s="32" t="s">
        <v>38</v>
      </c>
      <c r="I32" s="32" t="s">
        <v>37</v>
      </c>
      <c r="J32" s="32" t="s">
        <v>39</v>
      </c>
      <c r="L32" s="29"/>
    </row>
    <row r="33" spans="2:12" s="1" customFormat="1" ht="14.4" customHeight="1">
      <c r="B33" s="29"/>
      <c r="D33" s="52" t="s">
        <v>40</v>
      </c>
      <c r="E33" s="24" t="s">
        <v>41</v>
      </c>
      <c r="F33" s="88">
        <f>ROUND((SUM(BE122:BE155)),  2)</f>
        <v>0</v>
      </c>
      <c r="I33" s="89">
        <v>0.21</v>
      </c>
      <c r="J33" s="88">
        <f>ROUND(((SUM(BE122:BE155))*I33),  2)</f>
        <v>0</v>
      </c>
      <c r="L33" s="29"/>
    </row>
    <row r="34" spans="2:12" s="1" customFormat="1" ht="14.4" customHeight="1">
      <c r="B34" s="29"/>
      <c r="E34" s="24" t="s">
        <v>42</v>
      </c>
      <c r="F34" s="88">
        <f>ROUND((SUM(BF122:BF155)),  2)</f>
        <v>0</v>
      </c>
      <c r="I34" s="89">
        <v>0.15</v>
      </c>
      <c r="J34" s="88">
        <f>ROUND(((SUM(BF122:BF155))*I34),  2)</f>
        <v>0</v>
      </c>
      <c r="L34" s="29"/>
    </row>
    <row r="35" spans="2:12" s="1" customFormat="1" ht="14.4" hidden="1" customHeight="1">
      <c r="B35" s="29"/>
      <c r="E35" s="24" t="s">
        <v>43</v>
      </c>
      <c r="F35" s="88">
        <f>ROUND((SUM(BG122:BG155)),  2)</f>
        <v>0</v>
      </c>
      <c r="I35" s="89">
        <v>0.21</v>
      </c>
      <c r="J35" s="88">
        <f>0</f>
        <v>0</v>
      </c>
      <c r="L35" s="29"/>
    </row>
    <row r="36" spans="2:12" s="1" customFormat="1" ht="14.4" hidden="1" customHeight="1">
      <c r="B36" s="29"/>
      <c r="E36" s="24" t="s">
        <v>44</v>
      </c>
      <c r="F36" s="88">
        <f>ROUND((SUM(BH122:BH155)),  2)</f>
        <v>0</v>
      </c>
      <c r="I36" s="89">
        <v>0.15</v>
      </c>
      <c r="J36" s="88">
        <f>0</f>
        <v>0</v>
      </c>
      <c r="L36" s="29"/>
    </row>
    <row r="37" spans="2:12" s="1" customFormat="1" ht="14.4" hidden="1" customHeight="1">
      <c r="B37" s="29"/>
      <c r="E37" s="24" t="s">
        <v>45</v>
      </c>
      <c r="F37" s="88">
        <f>ROUND((SUM(BI122:BI155)),  2)</f>
        <v>0</v>
      </c>
      <c r="I37" s="89">
        <v>0</v>
      </c>
      <c r="J37" s="88">
        <f>0</f>
        <v>0</v>
      </c>
      <c r="L37" s="29"/>
    </row>
    <row r="38" spans="2:12" s="1" customFormat="1" ht="6.9" customHeight="1">
      <c r="B38" s="29"/>
      <c r="L38" s="29"/>
    </row>
    <row r="39" spans="2:12" s="1" customFormat="1" ht="25.35" customHeight="1">
      <c r="B39" s="29"/>
      <c r="C39" s="90"/>
      <c r="D39" s="91" t="s">
        <v>46</v>
      </c>
      <c r="E39" s="54"/>
      <c r="F39" s="54"/>
      <c r="G39" s="92" t="s">
        <v>47</v>
      </c>
      <c r="H39" s="93" t="s">
        <v>48</v>
      </c>
      <c r="I39" s="54"/>
      <c r="J39" s="94">
        <f>SUM(J30:J37)</f>
        <v>0</v>
      </c>
      <c r="K39" s="95"/>
      <c r="L39" s="29"/>
    </row>
    <row r="40" spans="2:12" s="1" customFormat="1" ht="14.4" customHeight="1">
      <c r="B40" s="29"/>
      <c r="L40" s="29"/>
    </row>
    <row r="41" spans="2:12" ht="14.4" customHeight="1">
      <c r="B41" s="17"/>
      <c r="L41" s="17"/>
    </row>
    <row r="42" spans="2:12" ht="14.4" customHeight="1">
      <c r="B42" s="17"/>
      <c r="L42" s="17"/>
    </row>
    <row r="43" spans="2:12" ht="14.4" customHeight="1">
      <c r="B43" s="17"/>
      <c r="L43" s="17"/>
    </row>
    <row r="44" spans="2:12" ht="14.4" customHeight="1">
      <c r="B44" s="17"/>
      <c r="L44" s="17"/>
    </row>
    <row r="45" spans="2:12" ht="14.4" customHeight="1">
      <c r="B45" s="17"/>
      <c r="L45" s="17"/>
    </row>
    <row r="46" spans="2:12" ht="14.4" customHeight="1">
      <c r="B46" s="17"/>
      <c r="L46" s="17"/>
    </row>
    <row r="47" spans="2:12" ht="14.4" customHeight="1">
      <c r="B47" s="17"/>
      <c r="L47" s="17"/>
    </row>
    <row r="48" spans="2:12" ht="14.4" customHeight="1">
      <c r="B48" s="17"/>
      <c r="L48" s="17"/>
    </row>
    <row r="49" spans="2:12" ht="14.4" customHeight="1">
      <c r="B49" s="17"/>
      <c r="L49" s="17"/>
    </row>
    <row r="50" spans="2:12" s="1" customFormat="1" ht="14.4" customHeight="1">
      <c r="B50" s="29"/>
      <c r="D50" s="38" t="s">
        <v>49</v>
      </c>
      <c r="E50" s="39"/>
      <c r="F50" s="39"/>
      <c r="G50" s="38" t="s">
        <v>50</v>
      </c>
      <c r="H50" s="39"/>
      <c r="I50" s="39"/>
      <c r="J50" s="39"/>
      <c r="K50" s="39"/>
      <c r="L50" s="29"/>
    </row>
    <row r="51" spans="2:12" ht="10.199999999999999">
      <c r="B51" s="17"/>
      <c r="L51" s="17"/>
    </row>
    <row r="52" spans="2:12" ht="10.199999999999999">
      <c r="B52" s="17"/>
      <c r="L52" s="17"/>
    </row>
    <row r="53" spans="2:12" ht="10.199999999999999">
      <c r="B53" s="17"/>
      <c r="L53" s="17"/>
    </row>
    <row r="54" spans="2:12" ht="10.199999999999999">
      <c r="B54" s="17"/>
      <c r="L54" s="17"/>
    </row>
    <row r="55" spans="2:12" ht="10.199999999999999">
      <c r="B55" s="17"/>
      <c r="L55" s="17"/>
    </row>
    <row r="56" spans="2:12" ht="10.199999999999999">
      <c r="B56" s="17"/>
      <c r="L56" s="17"/>
    </row>
    <row r="57" spans="2:12" ht="10.199999999999999">
      <c r="B57" s="17"/>
      <c r="L57" s="17"/>
    </row>
    <row r="58" spans="2:12" ht="10.199999999999999">
      <c r="B58" s="17"/>
      <c r="L58" s="17"/>
    </row>
    <row r="59" spans="2:12" ht="10.199999999999999">
      <c r="B59" s="17"/>
      <c r="L59" s="17"/>
    </row>
    <row r="60" spans="2:12" ht="10.199999999999999">
      <c r="B60" s="17"/>
      <c r="L60" s="17"/>
    </row>
    <row r="61" spans="2:12" s="1" customFormat="1" ht="13.2">
      <c r="B61" s="29"/>
      <c r="D61" s="40" t="s">
        <v>51</v>
      </c>
      <c r="E61" s="31"/>
      <c r="F61" s="96" t="s">
        <v>52</v>
      </c>
      <c r="G61" s="40" t="s">
        <v>51</v>
      </c>
      <c r="H61" s="31"/>
      <c r="I61" s="31"/>
      <c r="J61" s="97" t="s">
        <v>52</v>
      </c>
      <c r="K61" s="31"/>
      <c r="L61" s="29"/>
    </row>
    <row r="62" spans="2:12" ht="10.199999999999999">
      <c r="B62" s="17"/>
      <c r="L62" s="17"/>
    </row>
    <row r="63" spans="2:12" ht="10.199999999999999">
      <c r="B63" s="17"/>
      <c r="L63" s="17"/>
    </row>
    <row r="64" spans="2:12" ht="10.199999999999999">
      <c r="B64" s="17"/>
      <c r="L64" s="17"/>
    </row>
    <row r="65" spans="2:12" s="1" customFormat="1" ht="13.2">
      <c r="B65" s="29"/>
      <c r="D65" s="38" t="s">
        <v>53</v>
      </c>
      <c r="E65" s="39"/>
      <c r="F65" s="39"/>
      <c r="G65" s="38" t="s">
        <v>54</v>
      </c>
      <c r="H65" s="39"/>
      <c r="I65" s="39"/>
      <c r="J65" s="39"/>
      <c r="K65" s="39"/>
      <c r="L65" s="29"/>
    </row>
    <row r="66" spans="2:12" ht="10.199999999999999">
      <c r="B66" s="17"/>
      <c r="L66" s="17"/>
    </row>
    <row r="67" spans="2:12" ht="10.199999999999999">
      <c r="B67" s="17"/>
      <c r="L67" s="17"/>
    </row>
    <row r="68" spans="2:12" ht="10.199999999999999">
      <c r="B68" s="17"/>
      <c r="L68" s="17"/>
    </row>
    <row r="69" spans="2:12" ht="10.199999999999999">
      <c r="B69" s="17"/>
      <c r="L69" s="17"/>
    </row>
    <row r="70" spans="2:12" ht="10.199999999999999">
      <c r="B70" s="17"/>
      <c r="L70" s="17"/>
    </row>
    <row r="71" spans="2:12" ht="10.199999999999999">
      <c r="B71" s="17"/>
      <c r="L71" s="17"/>
    </row>
    <row r="72" spans="2:12" ht="10.199999999999999">
      <c r="B72" s="17"/>
      <c r="L72" s="17"/>
    </row>
    <row r="73" spans="2:12" ht="10.199999999999999">
      <c r="B73" s="17"/>
      <c r="L73" s="17"/>
    </row>
    <row r="74" spans="2:12" ht="10.199999999999999">
      <c r="B74" s="17"/>
      <c r="L74" s="17"/>
    </row>
    <row r="75" spans="2:12" ht="10.199999999999999">
      <c r="B75" s="17"/>
      <c r="L75" s="17"/>
    </row>
    <row r="76" spans="2:12" s="1" customFormat="1" ht="13.2">
      <c r="B76" s="29"/>
      <c r="D76" s="40" t="s">
        <v>51</v>
      </c>
      <c r="E76" s="31"/>
      <c r="F76" s="96" t="s">
        <v>52</v>
      </c>
      <c r="G76" s="40" t="s">
        <v>51</v>
      </c>
      <c r="H76" s="31"/>
      <c r="I76" s="31"/>
      <c r="J76" s="97" t="s">
        <v>52</v>
      </c>
      <c r="K76" s="31"/>
      <c r="L76" s="29"/>
    </row>
    <row r="77" spans="2:12" s="1" customFormat="1" ht="14.4" customHeight="1">
      <c r="B77" s="41"/>
      <c r="C77" s="42"/>
      <c r="D77" s="42"/>
      <c r="E77" s="42"/>
      <c r="F77" s="42"/>
      <c r="G77" s="42"/>
      <c r="H77" s="42"/>
      <c r="I77" s="42"/>
      <c r="J77" s="42"/>
      <c r="K77" s="42"/>
      <c r="L77" s="29"/>
    </row>
    <row r="81" spans="2:47" s="1" customFormat="1" ht="6.9" customHeight="1">
      <c r="B81" s="43"/>
      <c r="C81" s="44"/>
      <c r="D81" s="44"/>
      <c r="E81" s="44"/>
      <c r="F81" s="44"/>
      <c r="G81" s="44"/>
      <c r="H81" s="44"/>
      <c r="I81" s="44"/>
      <c r="J81" s="44"/>
      <c r="K81" s="44"/>
      <c r="L81" s="29"/>
    </row>
    <row r="82" spans="2:47" s="1" customFormat="1" ht="24.9" customHeight="1">
      <c r="B82" s="29"/>
      <c r="C82" s="18" t="s">
        <v>95</v>
      </c>
      <c r="L82" s="29"/>
    </row>
    <row r="83" spans="2:47" s="1" customFormat="1" ht="6.9" customHeight="1">
      <c r="B83" s="29"/>
      <c r="L83" s="29"/>
    </row>
    <row r="84" spans="2:47" s="1" customFormat="1" ht="12" customHeight="1">
      <c r="B84" s="29"/>
      <c r="C84" s="24" t="s">
        <v>16</v>
      </c>
      <c r="L84" s="29"/>
    </row>
    <row r="85" spans="2:47" s="1" customFormat="1" ht="16.5" customHeight="1">
      <c r="B85" s="29"/>
      <c r="E85" s="209" t="str">
        <f>E7</f>
        <v>Sidliště  BD Smidary</v>
      </c>
      <c r="F85" s="210"/>
      <c r="G85" s="210"/>
      <c r="H85" s="210"/>
      <c r="L85" s="29"/>
    </row>
    <row r="86" spans="2:47" s="1" customFormat="1" ht="12" customHeight="1">
      <c r="B86" s="29"/>
      <c r="C86" s="24" t="s">
        <v>94</v>
      </c>
      <c r="L86" s="29"/>
    </row>
    <row r="87" spans="2:47" s="1" customFormat="1" ht="16.5" customHeight="1">
      <c r="B87" s="29"/>
      <c r="E87" s="190" t="str">
        <f>E9</f>
        <v>2022-46-03 - Zemní práce</v>
      </c>
      <c r="F87" s="211"/>
      <c r="G87" s="211"/>
      <c r="H87" s="211"/>
      <c r="L87" s="29"/>
    </row>
    <row r="88" spans="2:47" s="1" customFormat="1" ht="6.9" customHeight="1">
      <c r="B88" s="29"/>
      <c r="L88" s="29"/>
    </row>
    <row r="89" spans="2:47" s="1" customFormat="1" ht="12" customHeight="1">
      <c r="B89" s="29"/>
      <c r="C89" s="24" t="s">
        <v>20</v>
      </c>
      <c r="F89" s="22" t="str">
        <f>F12</f>
        <v>Smidary</v>
      </c>
      <c r="I89" s="24" t="s">
        <v>22</v>
      </c>
      <c r="J89" s="49" t="str">
        <f>IF(J12="","",J12)</f>
        <v>15. 8. 2022</v>
      </c>
      <c r="L89" s="29"/>
    </row>
    <row r="90" spans="2:47" s="1" customFormat="1" ht="6.9" customHeight="1">
      <c r="B90" s="29"/>
      <c r="L90" s="29"/>
    </row>
    <row r="91" spans="2:47" s="1" customFormat="1" ht="15.15" customHeight="1">
      <c r="B91" s="29"/>
      <c r="C91" s="24" t="s">
        <v>24</v>
      </c>
      <c r="F91" s="22" t="str">
        <f>E15</f>
        <v>Obec Smidary</v>
      </c>
      <c r="I91" s="24" t="s">
        <v>30</v>
      </c>
      <c r="J91" s="27" t="str">
        <f>E21</f>
        <v xml:space="preserve"> </v>
      </c>
      <c r="L91" s="29"/>
    </row>
    <row r="92" spans="2:47" s="1" customFormat="1" ht="15.15" customHeight="1">
      <c r="B92" s="29"/>
      <c r="C92" s="24" t="s">
        <v>28</v>
      </c>
      <c r="F92" s="22" t="str">
        <f>IF(E18="","",E18)</f>
        <v>Vyplň údaj</v>
      </c>
      <c r="I92" s="24" t="s">
        <v>33</v>
      </c>
      <c r="J92" s="27" t="str">
        <f>E24</f>
        <v>JAN-PRO, s.r.o</v>
      </c>
      <c r="L92" s="29"/>
    </row>
    <row r="93" spans="2:47" s="1" customFormat="1" ht="10.35" customHeight="1">
      <c r="B93" s="29"/>
      <c r="L93" s="29"/>
    </row>
    <row r="94" spans="2:47" s="1" customFormat="1" ht="29.25" customHeight="1">
      <c r="B94" s="29"/>
      <c r="C94" s="98" t="s">
        <v>96</v>
      </c>
      <c r="D94" s="90"/>
      <c r="E94" s="90"/>
      <c r="F94" s="90"/>
      <c r="G94" s="90"/>
      <c r="H94" s="90"/>
      <c r="I94" s="90"/>
      <c r="J94" s="99" t="s">
        <v>97</v>
      </c>
      <c r="K94" s="90"/>
      <c r="L94" s="29"/>
    </row>
    <row r="95" spans="2:47" s="1" customFormat="1" ht="10.35" customHeight="1">
      <c r="B95" s="29"/>
      <c r="L95" s="29"/>
    </row>
    <row r="96" spans="2:47" s="1" customFormat="1" ht="22.8" customHeight="1">
      <c r="B96" s="29"/>
      <c r="C96" s="100" t="s">
        <v>98</v>
      </c>
      <c r="J96" s="63">
        <f>J122</f>
        <v>0</v>
      </c>
      <c r="L96" s="29"/>
      <c r="AU96" s="14" t="s">
        <v>99</v>
      </c>
    </row>
    <row r="97" spans="2:12" s="8" customFormat="1" ht="24.9" customHeight="1">
      <c r="B97" s="101"/>
      <c r="D97" s="102" t="s">
        <v>294</v>
      </c>
      <c r="E97" s="103"/>
      <c r="F97" s="103"/>
      <c r="G97" s="103"/>
      <c r="H97" s="103"/>
      <c r="I97" s="103"/>
      <c r="J97" s="104">
        <f>J123</f>
        <v>0</v>
      </c>
      <c r="L97" s="101"/>
    </row>
    <row r="98" spans="2:12" s="9" customFormat="1" ht="19.95" customHeight="1">
      <c r="B98" s="105"/>
      <c r="D98" s="106" t="s">
        <v>295</v>
      </c>
      <c r="E98" s="107"/>
      <c r="F98" s="107"/>
      <c r="G98" s="107"/>
      <c r="H98" s="107"/>
      <c r="I98" s="107"/>
      <c r="J98" s="108">
        <f>J124</f>
        <v>0</v>
      </c>
      <c r="L98" s="105"/>
    </row>
    <row r="99" spans="2:12" s="9" customFormat="1" ht="19.95" customHeight="1">
      <c r="B99" s="105"/>
      <c r="D99" s="106" t="s">
        <v>296</v>
      </c>
      <c r="E99" s="107"/>
      <c r="F99" s="107"/>
      <c r="G99" s="107"/>
      <c r="H99" s="107"/>
      <c r="I99" s="107"/>
      <c r="J99" s="108">
        <f>J133</f>
        <v>0</v>
      </c>
      <c r="L99" s="105"/>
    </row>
    <row r="100" spans="2:12" s="9" customFormat="1" ht="19.95" customHeight="1">
      <c r="B100" s="105"/>
      <c r="D100" s="106" t="s">
        <v>297</v>
      </c>
      <c r="E100" s="107"/>
      <c r="F100" s="107"/>
      <c r="G100" s="107"/>
      <c r="H100" s="107"/>
      <c r="I100" s="107"/>
      <c r="J100" s="108">
        <f>J136</f>
        <v>0</v>
      </c>
      <c r="L100" s="105"/>
    </row>
    <row r="101" spans="2:12" s="8" customFormat="1" ht="24.9" customHeight="1">
      <c r="B101" s="101"/>
      <c r="D101" s="102" t="s">
        <v>102</v>
      </c>
      <c r="E101" s="103"/>
      <c r="F101" s="103"/>
      <c r="G101" s="103"/>
      <c r="H101" s="103"/>
      <c r="I101" s="103"/>
      <c r="J101" s="104">
        <f>J138</f>
        <v>0</v>
      </c>
      <c r="L101" s="101"/>
    </row>
    <row r="102" spans="2:12" s="9" customFormat="1" ht="19.95" customHeight="1">
      <c r="B102" s="105"/>
      <c r="D102" s="106" t="s">
        <v>104</v>
      </c>
      <c r="E102" s="107"/>
      <c r="F102" s="107"/>
      <c r="G102" s="107"/>
      <c r="H102" s="107"/>
      <c r="I102" s="107"/>
      <c r="J102" s="108">
        <f>J139</f>
        <v>0</v>
      </c>
      <c r="L102" s="105"/>
    </row>
    <row r="103" spans="2:12" s="1" customFormat="1" ht="21.75" customHeight="1">
      <c r="B103" s="29"/>
      <c r="L103" s="29"/>
    </row>
    <row r="104" spans="2:12" s="1" customFormat="1" ht="6.9" customHeight="1">
      <c r="B104" s="41"/>
      <c r="C104" s="42"/>
      <c r="D104" s="42"/>
      <c r="E104" s="42"/>
      <c r="F104" s="42"/>
      <c r="G104" s="42"/>
      <c r="H104" s="42"/>
      <c r="I104" s="42"/>
      <c r="J104" s="42"/>
      <c r="K104" s="42"/>
      <c r="L104" s="29"/>
    </row>
    <row r="108" spans="2:12" s="1" customFormat="1" ht="6.9" customHeight="1">
      <c r="B108" s="43"/>
      <c r="C108" s="44"/>
      <c r="D108" s="44"/>
      <c r="E108" s="44"/>
      <c r="F108" s="44"/>
      <c r="G108" s="44"/>
      <c r="H108" s="44"/>
      <c r="I108" s="44"/>
      <c r="J108" s="44"/>
      <c r="K108" s="44"/>
      <c r="L108" s="29"/>
    </row>
    <row r="109" spans="2:12" s="1" customFormat="1" ht="24.9" customHeight="1">
      <c r="B109" s="29"/>
      <c r="C109" s="18" t="s">
        <v>105</v>
      </c>
      <c r="L109" s="29"/>
    </row>
    <row r="110" spans="2:12" s="1" customFormat="1" ht="6.9" customHeight="1">
      <c r="B110" s="29"/>
      <c r="L110" s="29"/>
    </row>
    <row r="111" spans="2:12" s="1" customFormat="1" ht="12" customHeight="1">
      <c r="B111" s="29"/>
      <c r="C111" s="24" t="s">
        <v>16</v>
      </c>
      <c r="L111" s="29"/>
    </row>
    <row r="112" spans="2:12" s="1" customFormat="1" ht="16.5" customHeight="1">
      <c r="B112" s="29"/>
      <c r="E112" s="209" t="str">
        <f>E7</f>
        <v>Sidliště  BD Smidary</v>
      </c>
      <c r="F112" s="210"/>
      <c r="G112" s="210"/>
      <c r="H112" s="210"/>
      <c r="L112" s="29"/>
    </row>
    <row r="113" spans="2:65" s="1" customFormat="1" ht="12" customHeight="1">
      <c r="B113" s="29"/>
      <c r="C113" s="24" t="s">
        <v>94</v>
      </c>
      <c r="L113" s="29"/>
    </row>
    <row r="114" spans="2:65" s="1" customFormat="1" ht="16.5" customHeight="1">
      <c r="B114" s="29"/>
      <c r="E114" s="190" t="str">
        <f>E9</f>
        <v>2022-46-03 - Zemní práce</v>
      </c>
      <c r="F114" s="211"/>
      <c r="G114" s="211"/>
      <c r="H114" s="211"/>
      <c r="L114" s="29"/>
    </row>
    <row r="115" spans="2:65" s="1" customFormat="1" ht="6.9" customHeight="1">
      <c r="B115" s="29"/>
      <c r="L115" s="29"/>
    </row>
    <row r="116" spans="2:65" s="1" customFormat="1" ht="12" customHeight="1">
      <c r="B116" s="29"/>
      <c r="C116" s="24" t="s">
        <v>20</v>
      </c>
      <c r="F116" s="22" t="str">
        <f>F12</f>
        <v>Smidary</v>
      </c>
      <c r="I116" s="24" t="s">
        <v>22</v>
      </c>
      <c r="J116" s="49" t="str">
        <f>IF(J12="","",J12)</f>
        <v>15. 8. 2022</v>
      </c>
      <c r="L116" s="29"/>
    </row>
    <row r="117" spans="2:65" s="1" customFormat="1" ht="6.9" customHeight="1">
      <c r="B117" s="29"/>
      <c r="L117" s="29"/>
    </row>
    <row r="118" spans="2:65" s="1" customFormat="1" ht="15.15" customHeight="1">
      <c r="B118" s="29"/>
      <c r="C118" s="24" t="s">
        <v>24</v>
      </c>
      <c r="F118" s="22" t="str">
        <f>E15</f>
        <v>Obec Smidary</v>
      </c>
      <c r="I118" s="24" t="s">
        <v>30</v>
      </c>
      <c r="J118" s="27" t="str">
        <f>E21</f>
        <v xml:space="preserve"> </v>
      </c>
      <c r="L118" s="29"/>
    </row>
    <row r="119" spans="2:65" s="1" customFormat="1" ht="15.15" customHeight="1">
      <c r="B119" s="29"/>
      <c r="C119" s="24" t="s">
        <v>28</v>
      </c>
      <c r="F119" s="22" t="str">
        <f>IF(E18="","",E18)</f>
        <v>Vyplň údaj</v>
      </c>
      <c r="I119" s="24" t="s">
        <v>33</v>
      </c>
      <c r="J119" s="27" t="str">
        <f>E24</f>
        <v>JAN-PRO, s.r.o</v>
      </c>
      <c r="L119" s="29"/>
    </row>
    <row r="120" spans="2:65" s="1" customFormat="1" ht="10.35" customHeight="1">
      <c r="B120" s="29"/>
      <c r="L120" s="29"/>
    </row>
    <row r="121" spans="2:65" s="10" customFormat="1" ht="29.25" customHeight="1">
      <c r="B121" s="109"/>
      <c r="C121" s="110" t="s">
        <v>106</v>
      </c>
      <c r="D121" s="111" t="s">
        <v>61</v>
      </c>
      <c r="E121" s="111" t="s">
        <v>57</v>
      </c>
      <c r="F121" s="111" t="s">
        <v>58</v>
      </c>
      <c r="G121" s="111" t="s">
        <v>107</v>
      </c>
      <c r="H121" s="111" t="s">
        <v>108</v>
      </c>
      <c r="I121" s="111" t="s">
        <v>109</v>
      </c>
      <c r="J121" s="112" t="s">
        <v>97</v>
      </c>
      <c r="K121" s="113" t="s">
        <v>110</v>
      </c>
      <c r="L121" s="109"/>
      <c r="M121" s="56" t="s">
        <v>1</v>
      </c>
      <c r="N121" s="57" t="s">
        <v>40</v>
      </c>
      <c r="O121" s="57" t="s">
        <v>111</v>
      </c>
      <c r="P121" s="57" t="s">
        <v>112</v>
      </c>
      <c r="Q121" s="57" t="s">
        <v>113</v>
      </c>
      <c r="R121" s="57" t="s">
        <v>114</v>
      </c>
      <c r="S121" s="57" t="s">
        <v>115</v>
      </c>
      <c r="T121" s="58" t="s">
        <v>116</v>
      </c>
    </row>
    <row r="122" spans="2:65" s="1" customFormat="1" ht="22.8" customHeight="1">
      <c r="B122" s="29"/>
      <c r="C122" s="61" t="s">
        <v>117</v>
      </c>
      <c r="J122" s="114">
        <f>BK122</f>
        <v>0</v>
      </c>
      <c r="L122" s="29"/>
      <c r="M122" s="59"/>
      <c r="N122" s="50"/>
      <c r="O122" s="50"/>
      <c r="P122" s="115">
        <f>P123+P138</f>
        <v>0</v>
      </c>
      <c r="Q122" s="50"/>
      <c r="R122" s="115">
        <f>R123+R138</f>
        <v>72.234367500000005</v>
      </c>
      <c r="S122" s="50"/>
      <c r="T122" s="116">
        <f>T123+T138</f>
        <v>0</v>
      </c>
      <c r="AT122" s="14" t="s">
        <v>75</v>
      </c>
      <c r="AU122" s="14" t="s">
        <v>99</v>
      </c>
      <c r="BK122" s="117">
        <f>BK123+BK138</f>
        <v>0</v>
      </c>
    </row>
    <row r="123" spans="2:65" s="11" customFormat="1" ht="25.95" customHeight="1">
      <c r="B123" s="133"/>
      <c r="D123" s="134" t="s">
        <v>75</v>
      </c>
      <c r="E123" s="135" t="s">
        <v>298</v>
      </c>
      <c r="F123" s="135" t="s">
        <v>299</v>
      </c>
      <c r="I123" s="136"/>
      <c r="J123" s="137">
        <f>BK123</f>
        <v>0</v>
      </c>
      <c r="L123" s="133"/>
      <c r="M123" s="138"/>
      <c r="P123" s="139">
        <f>P124+P133+P136</f>
        <v>0</v>
      </c>
      <c r="R123" s="139">
        <f>R124+R133+R136</f>
        <v>71.861820000000009</v>
      </c>
      <c r="T123" s="140">
        <f>T124+T133+T136</f>
        <v>0</v>
      </c>
      <c r="AR123" s="134" t="s">
        <v>84</v>
      </c>
      <c r="AT123" s="141" t="s">
        <v>75</v>
      </c>
      <c r="AU123" s="141" t="s">
        <v>76</v>
      </c>
      <c r="AY123" s="134" t="s">
        <v>121</v>
      </c>
      <c r="BK123" s="142">
        <f>BK124+BK133+BK136</f>
        <v>0</v>
      </c>
    </row>
    <row r="124" spans="2:65" s="11" customFormat="1" ht="22.8" customHeight="1">
      <c r="B124" s="133"/>
      <c r="D124" s="134" t="s">
        <v>75</v>
      </c>
      <c r="E124" s="143" t="s">
        <v>84</v>
      </c>
      <c r="F124" s="143" t="s">
        <v>91</v>
      </c>
      <c r="I124" s="136"/>
      <c r="J124" s="144">
        <f>BK124</f>
        <v>0</v>
      </c>
      <c r="L124" s="133"/>
      <c r="M124" s="138"/>
      <c r="P124" s="139">
        <f>SUM(P125:P132)</f>
        <v>0</v>
      </c>
      <c r="R124" s="139">
        <f>SUM(R125:R132)</f>
        <v>0.7289199999999999</v>
      </c>
      <c r="T124" s="140">
        <f>SUM(T125:T132)</f>
        <v>0</v>
      </c>
      <c r="AR124" s="134" t="s">
        <v>84</v>
      </c>
      <c r="AT124" s="141" t="s">
        <v>75</v>
      </c>
      <c r="AU124" s="141" t="s">
        <v>84</v>
      </c>
      <c r="AY124" s="134" t="s">
        <v>121</v>
      </c>
      <c r="BK124" s="142">
        <f>SUM(BK125:BK132)</f>
        <v>0</v>
      </c>
    </row>
    <row r="125" spans="2:65" s="1" customFormat="1" ht="16.5" customHeight="1">
      <c r="B125" s="29"/>
      <c r="C125" s="145" t="s">
        <v>237</v>
      </c>
      <c r="D125" s="145" t="s">
        <v>132</v>
      </c>
      <c r="E125" s="146" t="s">
        <v>300</v>
      </c>
      <c r="F125" s="147" t="s">
        <v>301</v>
      </c>
      <c r="G125" s="148" t="s">
        <v>128</v>
      </c>
      <c r="H125" s="149">
        <v>1100</v>
      </c>
      <c r="I125" s="150"/>
      <c r="J125" s="151">
        <f t="shared" ref="J125:J132" si="0">ROUND(I125*H125,2)</f>
        <v>0</v>
      </c>
      <c r="K125" s="152"/>
      <c r="L125" s="29"/>
      <c r="M125" s="153" t="s">
        <v>1</v>
      </c>
      <c r="N125" s="154" t="s">
        <v>41</v>
      </c>
      <c r="P125" s="129">
        <f t="shared" ref="P125:P132" si="1">O125*H125</f>
        <v>0</v>
      </c>
      <c r="Q125" s="129">
        <v>5.5000000000000003E-4</v>
      </c>
      <c r="R125" s="129">
        <f t="shared" ref="R125:R132" si="2">Q125*H125</f>
        <v>0.60499999999999998</v>
      </c>
      <c r="S125" s="129">
        <v>0</v>
      </c>
      <c r="T125" s="130">
        <f t="shared" ref="T125:T132" si="3">S125*H125</f>
        <v>0</v>
      </c>
      <c r="AR125" s="131" t="s">
        <v>122</v>
      </c>
      <c r="AT125" s="131" t="s">
        <v>132</v>
      </c>
      <c r="AU125" s="131" t="s">
        <v>86</v>
      </c>
      <c r="AY125" s="14" t="s">
        <v>121</v>
      </c>
      <c r="BE125" s="132">
        <f t="shared" ref="BE125:BE132" si="4">IF(N125="základní",J125,0)</f>
        <v>0</v>
      </c>
      <c r="BF125" s="132">
        <f t="shared" ref="BF125:BF132" si="5">IF(N125="snížená",J125,0)</f>
        <v>0</v>
      </c>
      <c r="BG125" s="132">
        <f t="shared" ref="BG125:BG132" si="6">IF(N125="zákl. přenesená",J125,0)</f>
        <v>0</v>
      </c>
      <c r="BH125" s="132">
        <f t="shared" ref="BH125:BH132" si="7">IF(N125="sníž. přenesená",J125,0)</f>
        <v>0</v>
      </c>
      <c r="BI125" s="132">
        <f t="shared" ref="BI125:BI132" si="8">IF(N125="nulová",J125,0)</f>
        <v>0</v>
      </c>
      <c r="BJ125" s="14" t="s">
        <v>84</v>
      </c>
      <c r="BK125" s="132">
        <f t="shared" ref="BK125:BK132" si="9">ROUND(I125*H125,2)</f>
        <v>0</v>
      </c>
      <c r="BL125" s="14" t="s">
        <v>122</v>
      </c>
      <c r="BM125" s="131" t="s">
        <v>302</v>
      </c>
    </row>
    <row r="126" spans="2:65" s="1" customFormat="1" ht="21.75" customHeight="1">
      <c r="B126" s="29"/>
      <c r="C126" s="145" t="s">
        <v>265</v>
      </c>
      <c r="D126" s="145" t="s">
        <v>132</v>
      </c>
      <c r="E126" s="146" t="s">
        <v>303</v>
      </c>
      <c r="F126" s="147" t="s">
        <v>304</v>
      </c>
      <c r="G126" s="148" t="s">
        <v>128</v>
      </c>
      <c r="H126" s="149">
        <v>1100</v>
      </c>
      <c r="I126" s="150"/>
      <c r="J126" s="151">
        <f t="shared" si="0"/>
        <v>0</v>
      </c>
      <c r="K126" s="152"/>
      <c r="L126" s="29"/>
      <c r="M126" s="153" t="s">
        <v>1</v>
      </c>
      <c r="N126" s="154" t="s">
        <v>41</v>
      </c>
      <c r="P126" s="129">
        <f t="shared" si="1"/>
        <v>0</v>
      </c>
      <c r="Q126" s="129">
        <v>0</v>
      </c>
      <c r="R126" s="129">
        <f t="shared" si="2"/>
        <v>0</v>
      </c>
      <c r="S126" s="129">
        <v>0</v>
      </c>
      <c r="T126" s="130">
        <f t="shared" si="3"/>
        <v>0</v>
      </c>
      <c r="AR126" s="131" t="s">
        <v>122</v>
      </c>
      <c r="AT126" s="131" t="s">
        <v>132</v>
      </c>
      <c r="AU126" s="131" t="s">
        <v>86</v>
      </c>
      <c r="AY126" s="14" t="s">
        <v>121</v>
      </c>
      <c r="BE126" s="132">
        <f t="shared" si="4"/>
        <v>0</v>
      </c>
      <c r="BF126" s="132">
        <f t="shared" si="5"/>
        <v>0</v>
      </c>
      <c r="BG126" s="132">
        <f t="shared" si="6"/>
        <v>0</v>
      </c>
      <c r="BH126" s="132">
        <f t="shared" si="7"/>
        <v>0</v>
      </c>
      <c r="BI126" s="132">
        <f t="shared" si="8"/>
        <v>0</v>
      </c>
      <c r="BJ126" s="14" t="s">
        <v>84</v>
      </c>
      <c r="BK126" s="132">
        <f t="shared" si="9"/>
        <v>0</v>
      </c>
      <c r="BL126" s="14" t="s">
        <v>122</v>
      </c>
      <c r="BM126" s="131" t="s">
        <v>305</v>
      </c>
    </row>
    <row r="127" spans="2:65" s="1" customFormat="1" ht="24.15" customHeight="1">
      <c r="B127" s="29"/>
      <c r="C127" s="145" t="s">
        <v>143</v>
      </c>
      <c r="D127" s="145" t="s">
        <v>132</v>
      </c>
      <c r="E127" s="146" t="s">
        <v>306</v>
      </c>
      <c r="F127" s="147" t="s">
        <v>307</v>
      </c>
      <c r="G127" s="148" t="s">
        <v>128</v>
      </c>
      <c r="H127" s="149">
        <v>60</v>
      </c>
      <c r="I127" s="150"/>
      <c r="J127" s="151">
        <f t="shared" si="0"/>
        <v>0</v>
      </c>
      <c r="K127" s="152"/>
      <c r="L127" s="29"/>
      <c r="M127" s="153" t="s">
        <v>1</v>
      </c>
      <c r="N127" s="154" t="s">
        <v>41</v>
      </c>
      <c r="P127" s="129">
        <f t="shared" si="1"/>
        <v>0</v>
      </c>
      <c r="Q127" s="129">
        <v>1.3999999999999999E-4</v>
      </c>
      <c r="R127" s="129">
        <f t="shared" si="2"/>
        <v>8.3999999999999995E-3</v>
      </c>
      <c r="S127" s="129">
        <v>0</v>
      </c>
      <c r="T127" s="130">
        <f t="shared" si="3"/>
        <v>0</v>
      </c>
      <c r="AR127" s="131" t="s">
        <v>122</v>
      </c>
      <c r="AT127" s="131" t="s">
        <v>132</v>
      </c>
      <c r="AU127" s="131" t="s">
        <v>86</v>
      </c>
      <c r="AY127" s="14" t="s">
        <v>121</v>
      </c>
      <c r="BE127" s="132">
        <f t="shared" si="4"/>
        <v>0</v>
      </c>
      <c r="BF127" s="132">
        <f t="shared" si="5"/>
        <v>0</v>
      </c>
      <c r="BG127" s="132">
        <f t="shared" si="6"/>
        <v>0</v>
      </c>
      <c r="BH127" s="132">
        <f t="shared" si="7"/>
        <v>0</v>
      </c>
      <c r="BI127" s="132">
        <f t="shared" si="8"/>
        <v>0</v>
      </c>
      <c r="BJ127" s="14" t="s">
        <v>84</v>
      </c>
      <c r="BK127" s="132">
        <f t="shared" si="9"/>
        <v>0</v>
      </c>
      <c r="BL127" s="14" t="s">
        <v>122</v>
      </c>
      <c r="BM127" s="131" t="s">
        <v>308</v>
      </c>
    </row>
    <row r="128" spans="2:65" s="1" customFormat="1" ht="24.15" customHeight="1">
      <c r="B128" s="29"/>
      <c r="C128" s="145" t="s">
        <v>122</v>
      </c>
      <c r="D128" s="145" t="s">
        <v>132</v>
      </c>
      <c r="E128" s="146" t="s">
        <v>309</v>
      </c>
      <c r="F128" s="147" t="s">
        <v>310</v>
      </c>
      <c r="G128" s="148" t="s">
        <v>128</v>
      </c>
      <c r="H128" s="149">
        <v>60</v>
      </c>
      <c r="I128" s="150"/>
      <c r="J128" s="151">
        <f t="shared" si="0"/>
        <v>0</v>
      </c>
      <c r="K128" s="152"/>
      <c r="L128" s="29"/>
      <c r="M128" s="153" t="s">
        <v>1</v>
      </c>
      <c r="N128" s="154" t="s">
        <v>41</v>
      </c>
      <c r="P128" s="129">
        <f t="shared" si="1"/>
        <v>0</v>
      </c>
      <c r="Q128" s="129">
        <v>0</v>
      </c>
      <c r="R128" s="129">
        <f t="shared" si="2"/>
        <v>0</v>
      </c>
      <c r="S128" s="129">
        <v>0</v>
      </c>
      <c r="T128" s="130">
        <f t="shared" si="3"/>
        <v>0</v>
      </c>
      <c r="AR128" s="131" t="s">
        <v>122</v>
      </c>
      <c r="AT128" s="131" t="s">
        <v>132</v>
      </c>
      <c r="AU128" s="131" t="s">
        <v>86</v>
      </c>
      <c r="AY128" s="14" t="s">
        <v>121</v>
      </c>
      <c r="BE128" s="132">
        <f t="shared" si="4"/>
        <v>0</v>
      </c>
      <c r="BF128" s="132">
        <f t="shared" si="5"/>
        <v>0</v>
      </c>
      <c r="BG128" s="132">
        <f t="shared" si="6"/>
        <v>0</v>
      </c>
      <c r="BH128" s="132">
        <f t="shared" si="7"/>
        <v>0</v>
      </c>
      <c r="BI128" s="132">
        <f t="shared" si="8"/>
        <v>0</v>
      </c>
      <c r="BJ128" s="14" t="s">
        <v>84</v>
      </c>
      <c r="BK128" s="132">
        <f t="shared" si="9"/>
        <v>0</v>
      </c>
      <c r="BL128" s="14" t="s">
        <v>122</v>
      </c>
      <c r="BM128" s="131" t="s">
        <v>311</v>
      </c>
    </row>
    <row r="129" spans="2:65" s="1" customFormat="1" ht="21.75" customHeight="1">
      <c r="B129" s="29"/>
      <c r="C129" s="118" t="s">
        <v>135</v>
      </c>
      <c r="D129" s="118" t="s">
        <v>118</v>
      </c>
      <c r="E129" s="119" t="s">
        <v>312</v>
      </c>
      <c r="F129" s="120" t="s">
        <v>313</v>
      </c>
      <c r="G129" s="121" t="s">
        <v>128</v>
      </c>
      <c r="H129" s="122">
        <v>32</v>
      </c>
      <c r="I129" s="123"/>
      <c r="J129" s="124">
        <f t="shared" si="0"/>
        <v>0</v>
      </c>
      <c r="K129" s="125"/>
      <c r="L129" s="126"/>
      <c r="M129" s="127" t="s">
        <v>1</v>
      </c>
      <c r="N129" s="128" t="s">
        <v>41</v>
      </c>
      <c r="P129" s="129">
        <f t="shared" si="1"/>
        <v>0</v>
      </c>
      <c r="Q129" s="129">
        <v>3.6099999999999999E-3</v>
      </c>
      <c r="R129" s="129">
        <f t="shared" si="2"/>
        <v>0.11552</v>
      </c>
      <c r="S129" s="129">
        <v>0</v>
      </c>
      <c r="T129" s="130">
        <f t="shared" si="3"/>
        <v>0</v>
      </c>
      <c r="AR129" s="131" t="s">
        <v>120</v>
      </c>
      <c r="AT129" s="131" t="s">
        <v>118</v>
      </c>
      <c r="AU129" s="131" t="s">
        <v>86</v>
      </c>
      <c r="AY129" s="14" t="s">
        <v>121</v>
      </c>
      <c r="BE129" s="132">
        <f t="shared" si="4"/>
        <v>0</v>
      </c>
      <c r="BF129" s="132">
        <f t="shared" si="5"/>
        <v>0</v>
      </c>
      <c r="BG129" s="132">
        <f t="shared" si="6"/>
        <v>0</v>
      </c>
      <c r="BH129" s="132">
        <f t="shared" si="7"/>
        <v>0</v>
      </c>
      <c r="BI129" s="132">
        <f t="shared" si="8"/>
        <v>0</v>
      </c>
      <c r="BJ129" s="14" t="s">
        <v>84</v>
      </c>
      <c r="BK129" s="132">
        <f t="shared" si="9"/>
        <v>0</v>
      </c>
      <c r="BL129" s="14" t="s">
        <v>122</v>
      </c>
      <c r="BM129" s="131" t="s">
        <v>314</v>
      </c>
    </row>
    <row r="130" spans="2:65" s="1" customFormat="1" ht="37.799999999999997" customHeight="1">
      <c r="B130" s="29"/>
      <c r="C130" s="145" t="s">
        <v>167</v>
      </c>
      <c r="D130" s="145" t="s">
        <v>132</v>
      </c>
      <c r="E130" s="146" t="s">
        <v>315</v>
      </c>
      <c r="F130" s="147" t="s">
        <v>316</v>
      </c>
      <c r="G130" s="148" t="s">
        <v>317</v>
      </c>
      <c r="H130" s="149">
        <v>120</v>
      </c>
      <c r="I130" s="150"/>
      <c r="J130" s="151">
        <f t="shared" si="0"/>
        <v>0</v>
      </c>
      <c r="K130" s="152"/>
      <c r="L130" s="29"/>
      <c r="M130" s="153" t="s">
        <v>1</v>
      </c>
      <c r="N130" s="154" t="s">
        <v>41</v>
      </c>
      <c r="P130" s="129">
        <f t="shared" si="1"/>
        <v>0</v>
      </c>
      <c r="Q130" s="129">
        <v>0</v>
      </c>
      <c r="R130" s="129">
        <f t="shared" si="2"/>
        <v>0</v>
      </c>
      <c r="S130" s="129">
        <v>0</v>
      </c>
      <c r="T130" s="130">
        <f t="shared" si="3"/>
        <v>0</v>
      </c>
      <c r="AR130" s="131" t="s">
        <v>122</v>
      </c>
      <c r="AT130" s="131" t="s">
        <v>132</v>
      </c>
      <c r="AU130" s="131" t="s">
        <v>86</v>
      </c>
      <c r="AY130" s="14" t="s">
        <v>121</v>
      </c>
      <c r="BE130" s="132">
        <f t="shared" si="4"/>
        <v>0</v>
      </c>
      <c r="BF130" s="132">
        <f t="shared" si="5"/>
        <v>0</v>
      </c>
      <c r="BG130" s="132">
        <f t="shared" si="6"/>
        <v>0</v>
      </c>
      <c r="BH130" s="132">
        <f t="shared" si="7"/>
        <v>0</v>
      </c>
      <c r="BI130" s="132">
        <f t="shared" si="8"/>
        <v>0</v>
      </c>
      <c r="BJ130" s="14" t="s">
        <v>84</v>
      </c>
      <c r="BK130" s="132">
        <f t="shared" si="9"/>
        <v>0</v>
      </c>
      <c r="BL130" s="14" t="s">
        <v>122</v>
      </c>
      <c r="BM130" s="131" t="s">
        <v>318</v>
      </c>
    </row>
    <row r="131" spans="2:65" s="1" customFormat="1" ht="33" customHeight="1">
      <c r="B131" s="29"/>
      <c r="C131" s="145" t="s">
        <v>172</v>
      </c>
      <c r="D131" s="145" t="s">
        <v>132</v>
      </c>
      <c r="E131" s="146" t="s">
        <v>319</v>
      </c>
      <c r="F131" s="147" t="s">
        <v>320</v>
      </c>
      <c r="G131" s="148" t="s">
        <v>317</v>
      </c>
      <c r="H131" s="149">
        <v>120</v>
      </c>
      <c r="I131" s="150"/>
      <c r="J131" s="151">
        <f t="shared" si="0"/>
        <v>0</v>
      </c>
      <c r="K131" s="152"/>
      <c r="L131" s="29"/>
      <c r="M131" s="153" t="s">
        <v>1</v>
      </c>
      <c r="N131" s="154" t="s">
        <v>41</v>
      </c>
      <c r="P131" s="129">
        <f t="shared" si="1"/>
        <v>0</v>
      </c>
      <c r="Q131" s="129">
        <v>0</v>
      </c>
      <c r="R131" s="129">
        <f t="shared" si="2"/>
        <v>0</v>
      </c>
      <c r="S131" s="129">
        <v>0</v>
      </c>
      <c r="T131" s="130">
        <f t="shared" si="3"/>
        <v>0</v>
      </c>
      <c r="AR131" s="131" t="s">
        <v>122</v>
      </c>
      <c r="AT131" s="131" t="s">
        <v>132</v>
      </c>
      <c r="AU131" s="131" t="s">
        <v>86</v>
      </c>
      <c r="AY131" s="14" t="s">
        <v>121</v>
      </c>
      <c r="BE131" s="132">
        <f t="shared" si="4"/>
        <v>0</v>
      </c>
      <c r="BF131" s="132">
        <f t="shared" si="5"/>
        <v>0</v>
      </c>
      <c r="BG131" s="132">
        <f t="shared" si="6"/>
        <v>0</v>
      </c>
      <c r="BH131" s="132">
        <f t="shared" si="7"/>
        <v>0</v>
      </c>
      <c r="BI131" s="132">
        <f t="shared" si="8"/>
        <v>0</v>
      </c>
      <c r="BJ131" s="14" t="s">
        <v>84</v>
      </c>
      <c r="BK131" s="132">
        <f t="shared" si="9"/>
        <v>0</v>
      </c>
      <c r="BL131" s="14" t="s">
        <v>122</v>
      </c>
      <c r="BM131" s="131" t="s">
        <v>321</v>
      </c>
    </row>
    <row r="132" spans="2:65" s="1" customFormat="1" ht="16.5" customHeight="1">
      <c r="B132" s="29"/>
      <c r="C132" s="145" t="s">
        <v>120</v>
      </c>
      <c r="D132" s="145" t="s">
        <v>132</v>
      </c>
      <c r="E132" s="146" t="s">
        <v>322</v>
      </c>
      <c r="F132" s="147" t="s">
        <v>323</v>
      </c>
      <c r="G132" s="148" t="s">
        <v>324</v>
      </c>
      <c r="H132" s="149">
        <v>1100</v>
      </c>
      <c r="I132" s="150"/>
      <c r="J132" s="151">
        <f t="shared" si="0"/>
        <v>0</v>
      </c>
      <c r="K132" s="152"/>
      <c r="L132" s="29"/>
      <c r="M132" s="153" t="s">
        <v>1</v>
      </c>
      <c r="N132" s="154" t="s">
        <v>41</v>
      </c>
      <c r="P132" s="129">
        <f t="shared" si="1"/>
        <v>0</v>
      </c>
      <c r="Q132" s="129">
        <v>0</v>
      </c>
      <c r="R132" s="129">
        <f t="shared" si="2"/>
        <v>0</v>
      </c>
      <c r="S132" s="129">
        <v>0</v>
      </c>
      <c r="T132" s="130">
        <f t="shared" si="3"/>
        <v>0</v>
      </c>
      <c r="AR132" s="131" t="s">
        <v>122</v>
      </c>
      <c r="AT132" s="131" t="s">
        <v>132</v>
      </c>
      <c r="AU132" s="131" t="s">
        <v>86</v>
      </c>
      <c r="AY132" s="14" t="s">
        <v>121</v>
      </c>
      <c r="BE132" s="132">
        <f t="shared" si="4"/>
        <v>0</v>
      </c>
      <c r="BF132" s="132">
        <f t="shared" si="5"/>
        <v>0</v>
      </c>
      <c r="BG132" s="132">
        <f t="shared" si="6"/>
        <v>0</v>
      </c>
      <c r="BH132" s="132">
        <f t="shared" si="7"/>
        <v>0</v>
      </c>
      <c r="BI132" s="132">
        <f t="shared" si="8"/>
        <v>0</v>
      </c>
      <c r="BJ132" s="14" t="s">
        <v>84</v>
      </c>
      <c r="BK132" s="132">
        <f t="shared" si="9"/>
        <v>0</v>
      </c>
      <c r="BL132" s="14" t="s">
        <v>122</v>
      </c>
      <c r="BM132" s="131" t="s">
        <v>325</v>
      </c>
    </row>
    <row r="133" spans="2:65" s="11" customFormat="1" ht="22.8" customHeight="1">
      <c r="B133" s="133"/>
      <c r="D133" s="134" t="s">
        <v>75</v>
      </c>
      <c r="E133" s="143" t="s">
        <v>86</v>
      </c>
      <c r="F133" s="143" t="s">
        <v>326</v>
      </c>
      <c r="I133" s="136"/>
      <c r="J133" s="144">
        <f>BK133</f>
        <v>0</v>
      </c>
      <c r="L133" s="133"/>
      <c r="M133" s="138"/>
      <c r="P133" s="139">
        <f>SUM(P134:P135)</f>
        <v>0</v>
      </c>
      <c r="R133" s="139">
        <f>SUM(R134:R135)</f>
        <v>71.132900000000006</v>
      </c>
      <c r="T133" s="140">
        <f>SUM(T134:T135)</f>
        <v>0</v>
      </c>
      <c r="AR133" s="134" t="s">
        <v>84</v>
      </c>
      <c r="AT133" s="141" t="s">
        <v>75</v>
      </c>
      <c r="AU133" s="141" t="s">
        <v>84</v>
      </c>
      <c r="AY133" s="134" t="s">
        <v>121</v>
      </c>
      <c r="BK133" s="142">
        <f>SUM(BK134:BK135)</f>
        <v>0</v>
      </c>
    </row>
    <row r="134" spans="2:65" s="1" customFormat="1" ht="33" customHeight="1">
      <c r="B134" s="29"/>
      <c r="C134" s="145" t="s">
        <v>327</v>
      </c>
      <c r="D134" s="145" t="s">
        <v>132</v>
      </c>
      <c r="E134" s="146" t="s">
        <v>328</v>
      </c>
      <c r="F134" s="147" t="s">
        <v>329</v>
      </c>
      <c r="G134" s="148" t="s">
        <v>330</v>
      </c>
      <c r="H134" s="149">
        <v>20</v>
      </c>
      <c r="I134" s="150"/>
      <c r="J134" s="151">
        <f>ROUND(I134*H134,2)</f>
        <v>0</v>
      </c>
      <c r="K134" s="152"/>
      <c r="L134" s="29"/>
      <c r="M134" s="153" t="s">
        <v>1</v>
      </c>
      <c r="N134" s="154" t="s">
        <v>41</v>
      </c>
      <c r="P134" s="129">
        <f>O134*H134</f>
        <v>0</v>
      </c>
      <c r="Q134" s="129">
        <v>2.63429</v>
      </c>
      <c r="R134" s="129">
        <f>Q134*H134</f>
        <v>52.6858</v>
      </c>
      <c r="S134" s="129">
        <v>0</v>
      </c>
      <c r="T134" s="130">
        <f>S134*H134</f>
        <v>0</v>
      </c>
      <c r="AR134" s="131" t="s">
        <v>122</v>
      </c>
      <c r="AT134" s="131" t="s">
        <v>132</v>
      </c>
      <c r="AU134" s="131" t="s">
        <v>86</v>
      </c>
      <c r="AY134" s="14" t="s">
        <v>121</v>
      </c>
      <c r="BE134" s="132">
        <f>IF(N134="základní",J134,0)</f>
        <v>0</v>
      </c>
      <c r="BF134" s="132">
        <f>IF(N134="snížená",J134,0)</f>
        <v>0</v>
      </c>
      <c r="BG134" s="132">
        <f>IF(N134="zákl. přenesená",J134,0)</f>
        <v>0</v>
      </c>
      <c r="BH134" s="132">
        <f>IF(N134="sníž. přenesená",J134,0)</f>
        <v>0</v>
      </c>
      <c r="BI134" s="132">
        <f>IF(N134="nulová",J134,0)</f>
        <v>0</v>
      </c>
      <c r="BJ134" s="14" t="s">
        <v>84</v>
      </c>
      <c r="BK134" s="132">
        <f>ROUND(I134*H134,2)</f>
        <v>0</v>
      </c>
      <c r="BL134" s="14" t="s">
        <v>122</v>
      </c>
      <c r="BM134" s="131" t="s">
        <v>331</v>
      </c>
    </row>
    <row r="135" spans="2:65" s="1" customFormat="1" ht="37.799999999999997" customHeight="1">
      <c r="B135" s="29"/>
      <c r="C135" s="145" t="s">
        <v>141</v>
      </c>
      <c r="D135" s="145" t="s">
        <v>132</v>
      </c>
      <c r="E135" s="146" t="s">
        <v>332</v>
      </c>
      <c r="F135" s="147" t="s">
        <v>333</v>
      </c>
      <c r="G135" s="148" t="s">
        <v>317</v>
      </c>
      <c r="H135" s="149">
        <v>7</v>
      </c>
      <c r="I135" s="150"/>
      <c r="J135" s="151">
        <f>ROUND(I135*H135,2)</f>
        <v>0</v>
      </c>
      <c r="K135" s="152"/>
      <c r="L135" s="29"/>
      <c r="M135" s="153" t="s">
        <v>1</v>
      </c>
      <c r="N135" s="154" t="s">
        <v>41</v>
      </c>
      <c r="P135" s="129">
        <f>O135*H135</f>
        <v>0</v>
      </c>
      <c r="Q135" s="129">
        <v>2.6353</v>
      </c>
      <c r="R135" s="129">
        <f>Q135*H135</f>
        <v>18.447099999999999</v>
      </c>
      <c r="S135" s="129">
        <v>0</v>
      </c>
      <c r="T135" s="130">
        <f>S135*H135</f>
        <v>0</v>
      </c>
      <c r="AR135" s="131" t="s">
        <v>122</v>
      </c>
      <c r="AT135" s="131" t="s">
        <v>132</v>
      </c>
      <c r="AU135" s="131" t="s">
        <v>86</v>
      </c>
      <c r="AY135" s="14" t="s">
        <v>121</v>
      </c>
      <c r="BE135" s="132">
        <f>IF(N135="základní",J135,0)</f>
        <v>0</v>
      </c>
      <c r="BF135" s="132">
        <f>IF(N135="snížená",J135,0)</f>
        <v>0</v>
      </c>
      <c r="BG135" s="132">
        <f>IF(N135="zákl. přenesená",J135,0)</f>
        <v>0</v>
      </c>
      <c r="BH135" s="132">
        <f>IF(N135="sníž. přenesená",J135,0)</f>
        <v>0</v>
      </c>
      <c r="BI135" s="132">
        <f>IF(N135="nulová",J135,0)</f>
        <v>0</v>
      </c>
      <c r="BJ135" s="14" t="s">
        <v>84</v>
      </c>
      <c r="BK135" s="132">
        <f>ROUND(I135*H135,2)</f>
        <v>0</v>
      </c>
      <c r="BL135" s="14" t="s">
        <v>122</v>
      </c>
      <c r="BM135" s="131" t="s">
        <v>334</v>
      </c>
    </row>
    <row r="136" spans="2:65" s="11" customFormat="1" ht="22.8" customHeight="1">
      <c r="B136" s="133"/>
      <c r="D136" s="134" t="s">
        <v>75</v>
      </c>
      <c r="E136" s="143" t="s">
        <v>335</v>
      </c>
      <c r="F136" s="143" t="s">
        <v>336</v>
      </c>
      <c r="I136" s="136"/>
      <c r="J136" s="144">
        <f>BK136</f>
        <v>0</v>
      </c>
      <c r="L136" s="133"/>
      <c r="M136" s="138"/>
      <c r="P136" s="139">
        <f>P137</f>
        <v>0</v>
      </c>
      <c r="R136" s="139">
        <f>R137</f>
        <v>0</v>
      </c>
      <c r="T136" s="140">
        <f>T137</f>
        <v>0</v>
      </c>
      <c r="AR136" s="134" t="s">
        <v>84</v>
      </c>
      <c r="AT136" s="141" t="s">
        <v>75</v>
      </c>
      <c r="AU136" s="141" t="s">
        <v>84</v>
      </c>
      <c r="AY136" s="134" t="s">
        <v>121</v>
      </c>
      <c r="BK136" s="142">
        <f>BK137</f>
        <v>0</v>
      </c>
    </row>
    <row r="137" spans="2:65" s="1" customFormat="1" ht="24.15" customHeight="1">
      <c r="B137" s="29"/>
      <c r="C137" s="145" t="s">
        <v>282</v>
      </c>
      <c r="D137" s="145" t="s">
        <v>132</v>
      </c>
      <c r="E137" s="146" t="s">
        <v>337</v>
      </c>
      <c r="F137" s="147" t="s">
        <v>338</v>
      </c>
      <c r="G137" s="148" t="s">
        <v>339</v>
      </c>
      <c r="H137" s="149">
        <v>40</v>
      </c>
      <c r="I137" s="150"/>
      <c r="J137" s="151">
        <f>ROUND(I137*H137,2)</f>
        <v>0</v>
      </c>
      <c r="K137" s="152"/>
      <c r="L137" s="29"/>
      <c r="M137" s="153" t="s">
        <v>1</v>
      </c>
      <c r="N137" s="154" t="s">
        <v>41</v>
      </c>
      <c r="P137" s="129">
        <f>O137*H137</f>
        <v>0</v>
      </c>
      <c r="Q137" s="129">
        <v>0</v>
      </c>
      <c r="R137" s="129">
        <f>Q137*H137</f>
        <v>0</v>
      </c>
      <c r="S137" s="129">
        <v>0</v>
      </c>
      <c r="T137" s="130">
        <f>S137*H137</f>
        <v>0</v>
      </c>
      <c r="AR137" s="131" t="s">
        <v>122</v>
      </c>
      <c r="AT137" s="131" t="s">
        <v>132</v>
      </c>
      <c r="AU137" s="131" t="s">
        <v>86</v>
      </c>
      <c r="AY137" s="14" t="s">
        <v>121</v>
      </c>
      <c r="BE137" s="132">
        <f>IF(N137="základní",J137,0)</f>
        <v>0</v>
      </c>
      <c r="BF137" s="132">
        <f>IF(N137="snížená",J137,0)</f>
        <v>0</v>
      </c>
      <c r="BG137" s="132">
        <f>IF(N137="zákl. přenesená",J137,0)</f>
        <v>0</v>
      </c>
      <c r="BH137" s="132">
        <f>IF(N137="sníž. přenesená",J137,0)</f>
        <v>0</v>
      </c>
      <c r="BI137" s="132">
        <f>IF(N137="nulová",J137,0)</f>
        <v>0</v>
      </c>
      <c r="BJ137" s="14" t="s">
        <v>84</v>
      </c>
      <c r="BK137" s="132">
        <f>ROUND(I137*H137,2)</f>
        <v>0</v>
      </c>
      <c r="BL137" s="14" t="s">
        <v>122</v>
      </c>
      <c r="BM137" s="131" t="s">
        <v>340</v>
      </c>
    </row>
    <row r="138" spans="2:65" s="11" customFormat="1" ht="25.95" customHeight="1">
      <c r="B138" s="133"/>
      <c r="D138" s="134" t="s">
        <v>75</v>
      </c>
      <c r="E138" s="135" t="s">
        <v>118</v>
      </c>
      <c r="F138" s="135" t="s">
        <v>142</v>
      </c>
      <c r="I138" s="136"/>
      <c r="J138" s="137">
        <f>BK138</f>
        <v>0</v>
      </c>
      <c r="L138" s="133"/>
      <c r="M138" s="138"/>
      <c r="P138" s="139">
        <f>P139</f>
        <v>0</v>
      </c>
      <c r="R138" s="139">
        <f>R139</f>
        <v>0.37254749999999992</v>
      </c>
      <c r="T138" s="140">
        <f>T139</f>
        <v>0</v>
      </c>
      <c r="AR138" s="134" t="s">
        <v>143</v>
      </c>
      <c r="AT138" s="141" t="s">
        <v>75</v>
      </c>
      <c r="AU138" s="141" t="s">
        <v>76</v>
      </c>
      <c r="AY138" s="134" t="s">
        <v>121</v>
      </c>
      <c r="BK138" s="142">
        <f>BK139</f>
        <v>0</v>
      </c>
    </row>
    <row r="139" spans="2:65" s="11" customFormat="1" ht="22.8" customHeight="1">
      <c r="B139" s="133"/>
      <c r="D139" s="134" t="s">
        <v>75</v>
      </c>
      <c r="E139" s="143" t="s">
        <v>146</v>
      </c>
      <c r="F139" s="143" t="s">
        <v>147</v>
      </c>
      <c r="I139" s="136"/>
      <c r="J139" s="144">
        <f>BK139</f>
        <v>0</v>
      </c>
      <c r="L139" s="133"/>
      <c r="M139" s="138"/>
      <c r="P139" s="139">
        <f>SUM(P140:P155)</f>
        <v>0</v>
      </c>
      <c r="R139" s="139">
        <f>SUM(R140:R155)</f>
        <v>0.37254749999999992</v>
      </c>
      <c r="T139" s="140">
        <f>SUM(T140:T155)</f>
        <v>0</v>
      </c>
      <c r="AR139" s="134" t="s">
        <v>143</v>
      </c>
      <c r="AT139" s="141" t="s">
        <v>75</v>
      </c>
      <c r="AU139" s="141" t="s">
        <v>84</v>
      </c>
      <c r="AY139" s="134" t="s">
        <v>121</v>
      </c>
      <c r="BK139" s="142">
        <f>SUM(BK140:BK155)</f>
        <v>0</v>
      </c>
    </row>
    <row r="140" spans="2:65" s="1" customFormat="1" ht="16.5" customHeight="1">
      <c r="B140" s="29"/>
      <c r="C140" s="118" t="s">
        <v>138</v>
      </c>
      <c r="D140" s="118" t="s">
        <v>118</v>
      </c>
      <c r="E140" s="119" t="s">
        <v>341</v>
      </c>
      <c r="F140" s="120" t="s">
        <v>342</v>
      </c>
      <c r="G140" s="121" t="s">
        <v>128</v>
      </c>
      <c r="H140" s="122">
        <v>1100</v>
      </c>
      <c r="I140" s="123"/>
      <c r="J140" s="124">
        <f t="shared" ref="J140:J154" si="10">ROUND(I140*H140,2)</f>
        <v>0</v>
      </c>
      <c r="K140" s="125"/>
      <c r="L140" s="126"/>
      <c r="M140" s="127" t="s">
        <v>1</v>
      </c>
      <c r="N140" s="128" t="s">
        <v>41</v>
      </c>
      <c r="P140" s="129">
        <f t="shared" ref="P140:P154" si="11">O140*H140</f>
        <v>0</v>
      </c>
      <c r="Q140" s="129">
        <v>0</v>
      </c>
      <c r="R140" s="129">
        <f t="shared" ref="R140:R154" si="12">Q140*H140</f>
        <v>0</v>
      </c>
      <c r="S140" s="129">
        <v>0</v>
      </c>
      <c r="T140" s="130">
        <f t="shared" ref="T140:T154" si="13">S140*H140</f>
        <v>0</v>
      </c>
      <c r="AR140" s="131" t="s">
        <v>152</v>
      </c>
      <c r="AT140" s="131" t="s">
        <v>118</v>
      </c>
      <c r="AU140" s="131" t="s">
        <v>86</v>
      </c>
      <c r="AY140" s="14" t="s">
        <v>121</v>
      </c>
      <c r="BE140" s="132">
        <f t="shared" ref="BE140:BE154" si="14">IF(N140="základní",J140,0)</f>
        <v>0</v>
      </c>
      <c r="BF140" s="132">
        <f t="shared" ref="BF140:BF154" si="15">IF(N140="snížená",J140,0)</f>
        <v>0</v>
      </c>
      <c r="BG140" s="132">
        <f t="shared" ref="BG140:BG154" si="16">IF(N140="zákl. přenesená",J140,0)</f>
        <v>0</v>
      </c>
      <c r="BH140" s="132">
        <f t="shared" ref="BH140:BH154" si="17">IF(N140="sníž. přenesená",J140,0)</f>
        <v>0</v>
      </c>
      <c r="BI140" s="132">
        <f t="shared" ref="BI140:BI154" si="18">IF(N140="nulová",J140,0)</f>
        <v>0</v>
      </c>
      <c r="BJ140" s="14" t="s">
        <v>84</v>
      </c>
      <c r="BK140" s="132">
        <f t="shared" ref="BK140:BK154" si="19">ROUND(I140*H140,2)</f>
        <v>0</v>
      </c>
      <c r="BL140" s="14" t="s">
        <v>149</v>
      </c>
      <c r="BM140" s="131" t="s">
        <v>343</v>
      </c>
    </row>
    <row r="141" spans="2:65" s="1" customFormat="1" ht="24.15" customHeight="1">
      <c r="B141" s="29"/>
      <c r="C141" s="145" t="s">
        <v>188</v>
      </c>
      <c r="D141" s="145" t="s">
        <v>132</v>
      </c>
      <c r="E141" s="146" t="s">
        <v>344</v>
      </c>
      <c r="F141" s="147" t="s">
        <v>345</v>
      </c>
      <c r="G141" s="148" t="s">
        <v>170</v>
      </c>
      <c r="H141" s="149">
        <v>0.1</v>
      </c>
      <c r="I141" s="150"/>
      <c r="J141" s="151">
        <f t="shared" si="10"/>
        <v>0</v>
      </c>
      <c r="K141" s="152"/>
      <c r="L141" s="29"/>
      <c r="M141" s="153" t="s">
        <v>1</v>
      </c>
      <c r="N141" s="154" t="s">
        <v>41</v>
      </c>
      <c r="P141" s="129">
        <f t="shared" si="11"/>
        <v>0</v>
      </c>
      <c r="Q141" s="129">
        <v>8.8000000000000005E-3</v>
      </c>
      <c r="R141" s="129">
        <f t="shared" si="12"/>
        <v>8.8000000000000014E-4</v>
      </c>
      <c r="S141" s="129">
        <v>0</v>
      </c>
      <c r="T141" s="130">
        <f t="shared" si="13"/>
        <v>0</v>
      </c>
      <c r="AR141" s="131" t="s">
        <v>149</v>
      </c>
      <c r="AT141" s="131" t="s">
        <v>132</v>
      </c>
      <c r="AU141" s="131" t="s">
        <v>86</v>
      </c>
      <c r="AY141" s="14" t="s">
        <v>121</v>
      </c>
      <c r="BE141" s="132">
        <f t="shared" si="14"/>
        <v>0</v>
      </c>
      <c r="BF141" s="132">
        <f t="shared" si="15"/>
        <v>0</v>
      </c>
      <c r="BG141" s="132">
        <f t="shared" si="16"/>
        <v>0</v>
      </c>
      <c r="BH141" s="132">
        <f t="shared" si="17"/>
        <v>0</v>
      </c>
      <c r="BI141" s="132">
        <f t="shared" si="18"/>
        <v>0</v>
      </c>
      <c r="BJ141" s="14" t="s">
        <v>84</v>
      </c>
      <c r="BK141" s="132">
        <f t="shared" si="19"/>
        <v>0</v>
      </c>
      <c r="BL141" s="14" t="s">
        <v>149</v>
      </c>
      <c r="BM141" s="131" t="s">
        <v>346</v>
      </c>
    </row>
    <row r="142" spans="2:65" s="1" customFormat="1" ht="24.15" customHeight="1">
      <c r="B142" s="29"/>
      <c r="C142" s="145" t="s">
        <v>192</v>
      </c>
      <c r="D142" s="145" t="s">
        <v>132</v>
      </c>
      <c r="E142" s="146" t="s">
        <v>347</v>
      </c>
      <c r="F142" s="147" t="s">
        <v>348</v>
      </c>
      <c r="G142" s="148" t="s">
        <v>119</v>
      </c>
      <c r="H142" s="149">
        <v>27</v>
      </c>
      <c r="I142" s="150"/>
      <c r="J142" s="151">
        <f t="shared" si="10"/>
        <v>0</v>
      </c>
      <c r="K142" s="152"/>
      <c r="L142" s="29"/>
      <c r="M142" s="153" t="s">
        <v>1</v>
      </c>
      <c r="N142" s="154" t="s">
        <v>41</v>
      </c>
      <c r="P142" s="129">
        <f t="shared" si="11"/>
        <v>0</v>
      </c>
      <c r="Q142" s="129">
        <v>0</v>
      </c>
      <c r="R142" s="129">
        <f t="shared" si="12"/>
        <v>0</v>
      </c>
      <c r="S142" s="129">
        <v>0</v>
      </c>
      <c r="T142" s="130">
        <f t="shared" si="13"/>
        <v>0</v>
      </c>
      <c r="AR142" s="131" t="s">
        <v>149</v>
      </c>
      <c r="AT142" s="131" t="s">
        <v>132</v>
      </c>
      <c r="AU142" s="131" t="s">
        <v>86</v>
      </c>
      <c r="AY142" s="14" t="s">
        <v>121</v>
      </c>
      <c r="BE142" s="132">
        <f t="shared" si="14"/>
        <v>0</v>
      </c>
      <c r="BF142" s="132">
        <f t="shared" si="15"/>
        <v>0</v>
      </c>
      <c r="BG142" s="132">
        <f t="shared" si="16"/>
        <v>0</v>
      </c>
      <c r="BH142" s="132">
        <f t="shared" si="17"/>
        <v>0</v>
      </c>
      <c r="BI142" s="132">
        <f t="shared" si="18"/>
        <v>0</v>
      </c>
      <c r="BJ142" s="14" t="s">
        <v>84</v>
      </c>
      <c r="BK142" s="132">
        <f t="shared" si="19"/>
        <v>0</v>
      </c>
      <c r="BL142" s="14" t="s">
        <v>149</v>
      </c>
      <c r="BM142" s="131" t="s">
        <v>349</v>
      </c>
    </row>
    <row r="143" spans="2:65" s="1" customFormat="1" ht="33" customHeight="1">
      <c r="B143" s="29"/>
      <c r="C143" s="145" t="s">
        <v>7</v>
      </c>
      <c r="D143" s="145" t="s">
        <v>132</v>
      </c>
      <c r="E143" s="146" t="s">
        <v>350</v>
      </c>
      <c r="F143" s="147" t="s">
        <v>351</v>
      </c>
      <c r="G143" s="148" t="s">
        <v>317</v>
      </c>
      <c r="H143" s="149">
        <v>6</v>
      </c>
      <c r="I143" s="150"/>
      <c r="J143" s="151">
        <f t="shared" si="10"/>
        <v>0</v>
      </c>
      <c r="K143" s="152"/>
      <c r="L143" s="29"/>
      <c r="M143" s="153" t="s">
        <v>1</v>
      </c>
      <c r="N143" s="154" t="s">
        <v>41</v>
      </c>
      <c r="P143" s="129">
        <f t="shared" si="11"/>
        <v>0</v>
      </c>
      <c r="Q143" s="129">
        <v>0</v>
      </c>
      <c r="R143" s="129">
        <f t="shared" si="12"/>
        <v>0</v>
      </c>
      <c r="S143" s="129">
        <v>0</v>
      </c>
      <c r="T143" s="130">
        <f t="shared" si="13"/>
        <v>0</v>
      </c>
      <c r="AR143" s="131" t="s">
        <v>149</v>
      </c>
      <c r="AT143" s="131" t="s">
        <v>132</v>
      </c>
      <c r="AU143" s="131" t="s">
        <v>86</v>
      </c>
      <c r="AY143" s="14" t="s">
        <v>121</v>
      </c>
      <c r="BE143" s="132">
        <f t="shared" si="14"/>
        <v>0</v>
      </c>
      <c r="BF143" s="132">
        <f t="shared" si="15"/>
        <v>0</v>
      </c>
      <c r="BG143" s="132">
        <f t="shared" si="16"/>
        <v>0</v>
      </c>
      <c r="BH143" s="132">
        <f t="shared" si="17"/>
        <v>0</v>
      </c>
      <c r="BI143" s="132">
        <f t="shared" si="18"/>
        <v>0</v>
      </c>
      <c r="BJ143" s="14" t="s">
        <v>84</v>
      </c>
      <c r="BK143" s="132">
        <f t="shared" si="19"/>
        <v>0</v>
      </c>
      <c r="BL143" s="14" t="s">
        <v>149</v>
      </c>
      <c r="BM143" s="131" t="s">
        <v>352</v>
      </c>
    </row>
    <row r="144" spans="2:65" s="1" customFormat="1" ht="24.15" customHeight="1">
      <c r="B144" s="29"/>
      <c r="C144" s="145" t="s">
        <v>196</v>
      </c>
      <c r="D144" s="145" t="s">
        <v>132</v>
      </c>
      <c r="E144" s="146" t="s">
        <v>353</v>
      </c>
      <c r="F144" s="147" t="s">
        <v>354</v>
      </c>
      <c r="G144" s="148" t="s">
        <v>128</v>
      </c>
      <c r="H144" s="149">
        <v>20</v>
      </c>
      <c r="I144" s="150"/>
      <c r="J144" s="151">
        <f t="shared" si="10"/>
        <v>0</v>
      </c>
      <c r="K144" s="152"/>
      <c r="L144" s="29"/>
      <c r="M144" s="153" t="s">
        <v>1</v>
      </c>
      <c r="N144" s="154" t="s">
        <v>41</v>
      </c>
      <c r="P144" s="129">
        <f t="shared" si="11"/>
        <v>0</v>
      </c>
      <c r="Q144" s="129">
        <v>0</v>
      </c>
      <c r="R144" s="129">
        <f t="shared" si="12"/>
        <v>0</v>
      </c>
      <c r="S144" s="129">
        <v>0</v>
      </c>
      <c r="T144" s="130">
        <f t="shared" si="13"/>
        <v>0</v>
      </c>
      <c r="AR144" s="131" t="s">
        <v>149</v>
      </c>
      <c r="AT144" s="131" t="s">
        <v>132</v>
      </c>
      <c r="AU144" s="131" t="s">
        <v>86</v>
      </c>
      <c r="AY144" s="14" t="s">
        <v>121</v>
      </c>
      <c r="BE144" s="132">
        <f t="shared" si="14"/>
        <v>0</v>
      </c>
      <c r="BF144" s="132">
        <f t="shared" si="15"/>
        <v>0</v>
      </c>
      <c r="BG144" s="132">
        <f t="shared" si="16"/>
        <v>0</v>
      </c>
      <c r="BH144" s="132">
        <f t="shared" si="17"/>
        <v>0</v>
      </c>
      <c r="BI144" s="132">
        <f t="shared" si="18"/>
        <v>0</v>
      </c>
      <c r="BJ144" s="14" t="s">
        <v>84</v>
      </c>
      <c r="BK144" s="132">
        <f t="shared" si="19"/>
        <v>0</v>
      </c>
      <c r="BL144" s="14" t="s">
        <v>149</v>
      </c>
      <c r="BM144" s="131" t="s">
        <v>355</v>
      </c>
    </row>
    <row r="145" spans="2:65" s="1" customFormat="1" ht="24.15" customHeight="1">
      <c r="B145" s="29"/>
      <c r="C145" s="145" t="s">
        <v>244</v>
      </c>
      <c r="D145" s="145" t="s">
        <v>132</v>
      </c>
      <c r="E145" s="146" t="s">
        <v>356</v>
      </c>
      <c r="F145" s="147" t="s">
        <v>357</v>
      </c>
      <c r="G145" s="148" t="s">
        <v>128</v>
      </c>
      <c r="H145" s="149">
        <v>480</v>
      </c>
      <c r="I145" s="150"/>
      <c r="J145" s="151">
        <f t="shared" si="10"/>
        <v>0</v>
      </c>
      <c r="K145" s="152"/>
      <c r="L145" s="29"/>
      <c r="M145" s="153" t="s">
        <v>1</v>
      </c>
      <c r="N145" s="154" t="s">
        <v>41</v>
      </c>
      <c r="P145" s="129">
        <f t="shared" si="11"/>
        <v>0</v>
      </c>
      <c r="Q145" s="129">
        <v>0</v>
      </c>
      <c r="R145" s="129">
        <f t="shared" si="12"/>
        <v>0</v>
      </c>
      <c r="S145" s="129">
        <v>0</v>
      </c>
      <c r="T145" s="130">
        <f t="shared" si="13"/>
        <v>0</v>
      </c>
      <c r="AR145" s="131" t="s">
        <v>149</v>
      </c>
      <c r="AT145" s="131" t="s">
        <v>132</v>
      </c>
      <c r="AU145" s="131" t="s">
        <v>86</v>
      </c>
      <c r="AY145" s="14" t="s">
        <v>121</v>
      </c>
      <c r="BE145" s="132">
        <f t="shared" si="14"/>
        <v>0</v>
      </c>
      <c r="BF145" s="132">
        <f t="shared" si="15"/>
        <v>0</v>
      </c>
      <c r="BG145" s="132">
        <f t="shared" si="16"/>
        <v>0</v>
      </c>
      <c r="BH145" s="132">
        <f t="shared" si="17"/>
        <v>0</v>
      </c>
      <c r="BI145" s="132">
        <f t="shared" si="18"/>
        <v>0</v>
      </c>
      <c r="BJ145" s="14" t="s">
        <v>84</v>
      </c>
      <c r="BK145" s="132">
        <f t="shared" si="19"/>
        <v>0</v>
      </c>
      <c r="BL145" s="14" t="s">
        <v>149</v>
      </c>
      <c r="BM145" s="131" t="s">
        <v>358</v>
      </c>
    </row>
    <row r="146" spans="2:65" s="1" customFormat="1" ht="24.15" customHeight="1">
      <c r="B146" s="29"/>
      <c r="C146" s="145" t="s">
        <v>269</v>
      </c>
      <c r="D146" s="145" t="s">
        <v>132</v>
      </c>
      <c r="E146" s="146" t="s">
        <v>359</v>
      </c>
      <c r="F146" s="147" t="s">
        <v>360</v>
      </c>
      <c r="G146" s="148" t="s">
        <v>128</v>
      </c>
      <c r="H146" s="149">
        <v>620</v>
      </c>
      <c r="I146" s="150"/>
      <c r="J146" s="151">
        <f t="shared" si="10"/>
        <v>0</v>
      </c>
      <c r="K146" s="152"/>
      <c r="L146" s="29"/>
      <c r="M146" s="153" t="s">
        <v>1</v>
      </c>
      <c r="N146" s="154" t="s">
        <v>41</v>
      </c>
      <c r="P146" s="129">
        <f t="shared" si="11"/>
        <v>0</v>
      </c>
      <c r="Q146" s="129">
        <v>0</v>
      </c>
      <c r="R146" s="129">
        <f t="shared" si="12"/>
        <v>0</v>
      </c>
      <c r="S146" s="129">
        <v>0</v>
      </c>
      <c r="T146" s="130">
        <f t="shared" si="13"/>
        <v>0</v>
      </c>
      <c r="AR146" s="131" t="s">
        <v>149</v>
      </c>
      <c r="AT146" s="131" t="s">
        <v>132</v>
      </c>
      <c r="AU146" s="131" t="s">
        <v>86</v>
      </c>
      <c r="AY146" s="14" t="s">
        <v>121</v>
      </c>
      <c r="BE146" s="132">
        <f t="shared" si="14"/>
        <v>0</v>
      </c>
      <c r="BF146" s="132">
        <f t="shared" si="15"/>
        <v>0</v>
      </c>
      <c r="BG146" s="132">
        <f t="shared" si="16"/>
        <v>0</v>
      </c>
      <c r="BH146" s="132">
        <f t="shared" si="17"/>
        <v>0</v>
      </c>
      <c r="BI146" s="132">
        <f t="shared" si="18"/>
        <v>0</v>
      </c>
      <c r="BJ146" s="14" t="s">
        <v>84</v>
      </c>
      <c r="BK146" s="132">
        <f t="shared" si="19"/>
        <v>0</v>
      </c>
      <c r="BL146" s="14" t="s">
        <v>149</v>
      </c>
      <c r="BM146" s="131" t="s">
        <v>361</v>
      </c>
    </row>
    <row r="147" spans="2:65" s="1" customFormat="1" ht="21.75" customHeight="1">
      <c r="B147" s="29"/>
      <c r="C147" s="145" t="s">
        <v>8</v>
      </c>
      <c r="D147" s="145" t="s">
        <v>132</v>
      </c>
      <c r="E147" s="146" t="s">
        <v>362</v>
      </c>
      <c r="F147" s="147" t="s">
        <v>363</v>
      </c>
      <c r="G147" s="148" t="s">
        <v>128</v>
      </c>
      <c r="H147" s="149">
        <v>480</v>
      </c>
      <c r="I147" s="150"/>
      <c r="J147" s="151">
        <f t="shared" si="10"/>
        <v>0</v>
      </c>
      <c r="K147" s="152"/>
      <c r="L147" s="29"/>
      <c r="M147" s="153" t="s">
        <v>1</v>
      </c>
      <c r="N147" s="154" t="s">
        <v>41</v>
      </c>
      <c r="P147" s="129">
        <f t="shared" si="11"/>
        <v>0</v>
      </c>
      <c r="Q147" s="129">
        <v>0</v>
      </c>
      <c r="R147" s="129">
        <f t="shared" si="12"/>
        <v>0</v>
      </c>
      <c r="S147" s="129">
        <v>0</v>
      </c>
      <c r="T147" s="130">
        <f t="shared" si="13"/>
        <v>0</v>
      </c>
      <c r="AR147" s="131" t="s">
        <v>149</v>
      </c>
      <c r="AT147" s="131" t="s">
        <v>132</v>
      </c>
      <c r="AU147" s="131" t="s">
        <v>86</v>
      </c>
      <c r="AY147" s="14" t="s">
        <v>121</v>
      </c>
      <c r="BE147" s="132">
        <f t="shared" si="14"/>
        <v>0</v>
      </c>
      <c r="BF147" s="132">
        <f t="shared" si="15"/>
        <v>0</v>
      </c>
      <c r="BG147" s="132">
        <f t="shared" si="16"/>
        <v>0</v>
      </c>
      <c r="BH147" s="132">
        <f t="shared" si="17"/>
        <v>0</v>
      </c>
      <c r="BI147" s="132">
        <f t="shared" si="18"/>
        <v>0</v>
      </c>
      <c r="BJ147" s="14" t="s">
        <v>84</v>
      </c>
      <c r="BK147" s="132">
        <f t="shared" si="19"/>
        <v>0</v>
      </c>
      <c r="BL147" s="14" t="s">
        <v>149</v>
      </c>
      <c r="BM147" s="131" t="s">
        <v>364</v>
      </c>
    </row>
    <row r="148" spans="2:65" s="1" customFormat="1" ht="24.15" customHeight="1">
      <c r="B148" s="29"/>
      <c r="C148" s="145" t="s">
        <v>255</v>
      </c>
      <c r="D148" s="145" t="s">
        <v>132</v>
      </c>
      <c r="E148" s="146" t="s">
        <v>365</v>
      </c>
      <c r="F148" s="147" t="s">
        <v>366</v>
      </c>
      <c r="G148" s="148" t="s">
        <v>119</v>
      </c>
      <c r="H148" s="149">
        <v>5</v>
      </c>
      <c r="I148" s="150"/>
      <c r="J148" s="151">
        <f t="shared" si="10"/>
        <v>0</v>
      </c>
      <c r="K148" s="152"/>
      <c r="L148" s="29"/>
      <c r="M148" s="153" t="s">
        <v>1</v>
      </c>
      <c r="N148" s="154" t="s">
        <v>41</v>
      </c>
      <c r="P148" s="129">
        <f t="shared" si="11"/>
        <v>0</v>
      </c>
      <c r="Q148" s="129">
        <v>3.8E-3</v>
      </c>
      <c r="R148" s="129">
        <f t="shared" si="12"/>
        <v>1.9E-2</v>
      </c>
      <c r="S148" s="129">
        <v>0</v>
      </c>
      <c r="T148" s="130">
        <f t="shared" si="13"/>
        <v>0</v>
      </c>
      <c r="AR148" s="131" t="s">
        <v>149</v>
      </c>
      <c r="AT148" s="131" t="s">
        <v>132</v>
      </c>
      <c r="AU148" s="131" t="s">
        <v>86</v>
      </c>
      <c r="AY148" s="14" t="s">
        <v>121</v>
      </c>
      <c r="BE148" s="132">
        <f t="shared" si="14"/>
        <v>0</v>
      </c>
      <c r="BF148" s="132">
        <f t="shared" si="15"/>
        <v>0</v>
      </c>
      <c r="BG148" s="132">
        <f t="shared" si="16"/>
        <v>0</v>
      </c>
      <c r="BH148" s="132">
        <f t="shared" si="17"/>
        <v>0</v>
      </c>
      <c r="BI148" s="132">
        <f t="shared" si="18"/>
        <v>0</v>
      </c>
      <c r="BJ148" s="14" t="s">
        <v>84</v>
      </c>
      <c r="BK148" s="132">
        <f t="shared" si="19"/>
        <v>0</v>
      </c>
      <c r="BL148" s="14" t="s">
        <v>149</v>
      </c>
      <c r="BM148" s="131" t="s">
        <v>367</v>
      </c>
    </row>
    <row r="149" spans="2:65" s="1" customFormat="1" ht="33" customHeight="1">
      <c r="B149" s="29"/>
      <c r="C149" s="145" t="s">
        <v>215</v>
      </c>
      <c r="D149" s="145" t="s">
        <v>132</v>
      </c>
      <c r="E149" s="146" t="s">
        <v>368</v>
      </c>
      <c r="F149" s="147" t="s">
        <v>369</v>
      </c>
      <c r="G149" s="148" t="s">
        <v>128</v>
      </c>
      <c r="H149" s="149">
        <v>620</v>
      </c>
      <c r="I149" s="150"/>
      <c r="J149" s="151">
        <f t="shared" si="10"/>
        <v>0</v>
      </c>
      <c r="K149" s="152"/>
      <c r="L149" s="29"/>
      <c r="M149" s="153" t="s">
        <v>1</v>
      </c>
      <c r="N149" s="154" t="s">
        <v>41</v>
      </c>
      <c r="P149" s="129">
        <f t="shared" si="11"/>
        <v>0</v>
      </c>
      <c r="Q149" s="129">
        <v>1.3999999999999999E-4</v>
      </c>
      <c r="R149" s="129">
        <f t="shared" si="12"/>
        <v>8.6799999999999988E-2</v>
      </c>
      <c r="S149" s="129">
        <v>0</v>
      </c>
      <c r="T149" s="130">
        <f t="shared" si="13"/>
        <v>0</v>
      </c>
      <c r="AR149" s="131" t="s">
        <v>149</v>
      </c>
      <c r="AT149" s="131" t="s">
        <v>132</v>
      </c>
      <c r="AU149" s="131" t="s">
        <v>86</v>
      </c>
      <c r="AY149" s="14" t="s">
        <v>121</v>
      </c>
      <c r="BE149" s="132">
        <f t="shared" si="14"/>
        <v>0</v>
      </c>
      <c r="BF149" s="132">
        <f t="shared" si="15"/>
        <v>0</v>
      </c>
      <c r="BG149" s="132">
        <f t="shared" si="16"/>
        <v>0</v>
      </c>
      <c r="BH149" s="132">
        <f t="shared" si="17"/>
        <v>0</v>
      </c>
      <c r="BI149" s="132">
        <f t="shared" si="18"/>
        <v>0</v>
      </c>
      <c r="BJ149" s="14" t="s">
        <v>84</v>
      </c>
      <c r="BK149" s="132">
        <f t="shared" si="19"/>
        <v>0</v>
      </c>
      <c r="BL149" s="14" t="s">
        <v>149</v>
      </c>
      <c r="BM149" s="131" t="s">
        <v>370</v>
      </c>
    </row>
    <row r="150" spans="2:65" s="1" customFormat="1" ht="24.15" customHeight="1">
      <c r="B150" s="29"/>
      <c r="C150" s="145" t="s">
        <v>129</v>
      </c>
      <c r="D150" s="145" t="s">
        <v>132</v>
      </c>
      <c r="E150" s="146" t="s">
        <v>371</v>
      </c>
      <c r="F150" s="147" t="s">
        <v>372</v>
      </c>
      <c r="G150" s="148" t="s">
        <v>128</v>
      </c>
      <c r="H150" s="149">
        <v>20</v>
      </c>
      <c r="I150" s="150"/>
      <c r="J150" s="151">
        <f t="shared" si="10"/>
        <v>0</v>
      </c>
      <c r="K150" s="152"/>
      <c r="L150" s="29"/>
      <c r="M150" s="153" t="s">
        <v>1</v>
      </c>
      <c r="N150" s="154" t="s">
        <v>41</v>
      </c>
      <c r="P150" s="129">
        <f t="shared" si="11"/>
        <v>0</v>
      </c>
      <c r="Q150" s="129">
        <v>0</v>
      </c>
      <c r="R150" s="129">
        <f t="shared" si="12"/>
        <v>0</v>
      </c>
      <c r="S150" s="129">
        <v>0</v>
      </c>
      <c r="T150" s="130">
        <f t="shared" si="13"/>
        <v>0</v>
      </c>
      <c r="AR150" s="131" t="s">
        <v>149</v>
      </c>
      <c r="AT150" s="131" t="s">
        <v>132</v>
      </c>
      <c r="AU150" s="131" t="s">
        <v>86</v>
      </c>
      <c r="AY150" s="14" t="s">
        <v>121</v>
      </c>
      <c r="BE150" s="132">
        <f t="shared" si="14"/>
        <v>0</v>
      </c>
      <c r="BF150" s="132">
        <f t="shared" si="15"/>
        <v>0</v>
      </c>
      <c r="BG150" s="132">
        <f t="shared" si="16"/>
        <v>0</v>
      </c>
      <c r="BH150" s="132">
        <f t="shared" si="17"/>
        <v>0</v>
      </c>
      <c r="BI150" s="132">
        <f t="shared" si="18"/>
        <v>0</v>
      </c>
      <c r="BJ150" s="14" t="s">
        <v>84</v>
      </c>
      <c r="BK150" s="132">
        <f t="shared" si="19"/>
        <v>0</v>
      </c>
      <c r="BL150" s="14" t="s">
        <v>149</v>
      </c>
      <c r="BM150" s="131" t="s">
        <v>373</v>
      </c>
    </row>
    <row r="151" spans="2:65" s="1" customFormat="1" ht="33" customHeight="1">
      <c r="B151" s="29"/>
      <c r="C151" s="145" t="s">
        <v>289</v>
      </c>
      <c r="D151" s="145" t="s">
        <v>132</v>
      </c>
      <c r="E151" s="146" t="s">
        <v>374</v>
      </c>
      <c r="F151" s="147" t="s">
        <v>375</v>
      </c>
      <c r="G151" s="148" t="s">
        <v>128</v>
      </c>
      <c r="H151" s="149">
        <v>480</v>
      </c>
      <c r="I151" s="150"/>
      <c r="J151" s="151">
        <f t="shared" si="10"/>
        <v>0</v>
      </c>
      <c r="K151" s="152"/>
      <c r="L151" s="29"/>
      <c r="M151" s="153" t="s">
        <v>1</v>
      </c>
      <c r="N151" s="154" t="s">
        <v>41</v>
      </c>
      <c r="P151" s="129">
        <f t="shared" si="11"/>
        <v>0</v>
      </c>
      <c r="Q151" s="129">
        <v>0</v>
      </c>
      <c r="R151" s="129">
        <f t="shared" si="12"/>
        <v>0</v>
      </c>
      <c r="S151" s="129">
        <v>0</v>
      </c>
      <c r="T151" s="130">
        <f t="shared" si="13"/>
        <v>0</v>
      </c>
      <c r="AR151" s="131" t="s">
        <v>149</v>
      </c>
      <c r="AT151" s="131" t="s">
        <v>132</v>
      </c>
      <c r="AU151" s="131" t="s">
        <v>86</v>
      </c>
      <c r="AY151" s="14" t="s">
        <v>121</v>
      </c>
      <c r="BE151" s="132">
        <f t="shared" si="14"/>
        <v>0</v>
      </c>
      <c r="BF151" s="132">
        <f t="shared" si="15"/>
        <v>0</v>
      </c>
      <c r="BG151" s="132">
        <f t="shared" si="16"/>
        <v>0</v>
      </c>
      <c r="BH151" s="132">
        <f t="shared" si="17"/>
        <v>0</v>
      </c>
      <c r="BI151" s="132">
        <f t="shared" si="18"/>
        <v>0</v>
      </c>
      <c r="BJ151" s="14" t="s">
        <v>84</v>
      </c>
      <c r="BK151" s="132">
        <f t="shared" si="19"/>
        <v>0</v>
      </c>
      <c r="BL151" s="14" t="s">
        <v>149</v>
      </c>
      <c r="BM151" s="131" t="s">
        <v>376</v>
      </c>
    </row>
    <row r="152" spans="2:65" s="1" customFormat="1" ht="37.799999999999997" customHeight="1">
      <c r="B152" s="29"/>
      <c r="C152" s="145" t="s">
        <v>377</v>
      </c>
      <c r="D152" s="145" t="s">
        <v>132</v>
      </c>
      <c r="E152" s="146" t="s">
        <v>378</v>
      </c>
      <c r="F152" s="147" t="s">
        <v>379</v>
      </c>
      <c r="G152" s="148" t="s">
        <v>128</v>
      </c>
      <c r="H152" s="149">
        <v>620</v>
      </c>
      <c r="I152" s="150"/>
      <c r="J152" s="151">
        <f t="shared" si="10"/>
        <v>0</v>
      </c>
      <c r="K152" s="152"/>
      <c r="L152" s="29"/>
      <c r="M152" s="153" t="s">
        <v>1</v>
      </c>
      <c r="N152" s="154" t="s">
        <v>41</v>
      </c>
      <c r="P152" s="129">
        <f t="shared" si="11"/>
        <v>0</v>
      </c>
      <c r="Q152" s="129">
        <v>0</v>
      </c>
      <c r="R152" s="129">
        <f t="shared" si="12"/>
        <v>0</v>
      </c>
      <c r="S152" s="129">
        <v>0</v>
      </c>
      <c r="T152" s="130">
        <f t="shared" si="13"/>
        <v>0</v>
      </c>
      <c r="AR152" s="131" t="s">
        <v>149</v>
      </c>
      <c r="AT152" s="131" t="s">
        <v>132</v>
      </c>
      <c r="AU152" s="131" t="s">
        <v>86</v>
      </c>
      <c r="AY152" s="14" t="s">
        <v>121</v>
      </c>
      <c r="BE152" s="132">
        <f t="shared" si="14"/>
        <v>0</v>
      </c>
      <c r="BF152" s="132">
        <f t="shared" si="15"/>
        <v>0</v>
      </c>
      <c r="BG152" s="132">
        <f t="shared" si="16"/>
        <v>0</v>
      </c>
      <c r="BH152" s="132">
        <f t="shared" si="17"/>
        <v>0</v>
      </c>
      <c r="BI152" s="132">
        <f t="shared" si="18"/>
        <v>0</v>
      </c>
      <c r="BJ152" s="14" t="s">
        <v>84</v>
      </c>
      <c r="BK152" s="132">
        <f t="shared" si="19"/>
        <v>0</v>
      </c>
      <c r="BL152" s="14" t="s">
        <v>149</v>
      </c>
      <c r="BM152" s="131" t="s">
        <v>380</v>
      </c>
    </row>
    <row r="153" spans="2:65" s="1" customFormat="1" ht="33" customHeight="1">
      <c r="B153" s="29"/>
      <c r="C153" s="145" t="s">
        <v>273</v>
      </c>
      <c r="D153" s="145" t="s">
        <v>132</v>
      </c>
      <c r="E153" s="146" t="s">
        <v>381</v>
      </c>
      <c r="F153" s="147" t="s">
        <v>382</v>
      </c>
      <c r="G153" s="148" t="s">
        <v>128</v>
      </c>
      <c r="H153" s="149">
        <v>15</v>
      </c>
      <c r="I153" s="150"/>
      <c r="J153" s="151">
        <f t="shared" si="10"/>
        <v>0</v>
      </c>
      <c r="K153" s="152"/>
      <c r="L153" s="29"/>
      <c r="M153" s="153" t="s">
        <v>1</v>
      </c>
      <c r="N153" s="154" t="s">
        <v>41</v>
      </c>
      <c r="P153" s="129">
        <f t="shared" si="11"/>
        <v>0</v>
      </c>
      <c r="Q153" s="129">
        <v>6.0000000000000002E-5</v>
      </c>
      <c r="R153" s="129">
        <f t="shared" si="12"/>
        <v>8.9999999999999998E-4</v>
      </c>
      <c r="S153" s="129">
        <v>0</v>
      </c>
      <c r="T153" s="130">
        <f t="shared" si="13"/>
        <v>0</v>
      </c>
      <c r="AR153" s="131" t="s">
        <v>149</v>
      </c>
      <c r="AT153" s="131" t="s">
        <v>132</v>
      </c>
      <c r="AU153" s="131" t="s">
        <v>86</v>
      </c>
      <c r="AY153" s="14" t="s">
        <v>121</v>
      </c>
      <c r="BE153" s="132">
        <f t="shared" si="14"/>
        <v>0</v>
      </c>
      <c r="BF153" s="132">
        <f t="shared" si="15"/>
        <v>0</v>
      </c>
      <c r="BG153" s="132">
        <f t="shared" si="16"/>
        <v>0</v>
      </c>
      <c r="BH153" s="132">
        <f t="shared" si="17"/>
        <v>0</v>
      </c>
      <c r="BI153" s="132">
        <f t="shared" si="18"/>
        <v>0</v>
      </c>
      <c r="BJ153" s="14" t="s">
        <v>84</v>
      </c>
      <c r="BK153" s="132">
        <f t="shared" si="19"/>
        <v>0</v>
      </c>
      <c r="BL153" s="14" t="s">
        <v>149</v>
      </c>
      <c r="BM153" s="131" t="s">
        <v>383</v>
      </c>
    </row>
    <row r="154" spans="2:65" s="1" customFormat="1" ht="16.5" customHeight="1">
      <c r="B154" s="29"/>
      <c r="C154" s="118" t="s">
        <v>278</v>
      </c>
      <c r="D154" s="118" t="s">
        <v>118</v>
      </c>
      <c r="E154" s="119" t="s">
        <v>384</v>
      </c>
      <c r="F154" s="120" t="s">
        <v>385</v>
      </c>
      <c r="G154" s="121" t="s">
        <v>128</v>
      </c>
      <c r="H154" s="122">
        <v>15.45</v>
      </c>
      <c r="I154" s="123"/>
      <c r="J154" s="124">
        <f t="shared" si="10"/>
        <v>0</v>
      </c>
      <c r="K154" s="125"/>
      <c r="L154" s="126"/>
      <c r="M154" s="127" t="s">
        <v>1</v>
      </c>
      <c r="N154" s="128" t="s">
        <v>41</v>
      </c>
      <c r="P154" s="129">
        <f t="shared" si="11"/>
        <v>0</v>
      </c>
      <c r="Q154" s="129">
        <v>1.7149999999999999E-2</v>
      </c>
      <c r="R154" s="129">
        <f t="shared" si="12"/>
        <v>0.26496749999999997</v>
      </c>
      <c r="S154" s="129">
        <v>0</v>
      </c>
      <c r="T154" s="130">
        <f t="shared" si="13"/>
        <v>0</v>
      </c>
      <c r="AR154" s="131" t="s">
        <v>276</v>
      </c>
      <c r="AT154" s="131" t="s">
        <v>118</v>
      </c>
      <c r="AU154" s="131" t="s">
        <v>86</v>
      </c>
      <c r="AY154" s="14" t="s">
        <v>121</v>
      </c>
      <c r="BE154" s="132">
        <f t="shared" si="14"/>
        <v>0</v>
      </c>
      <c r="BF154" s="132">
        <f t="shared" si="15"/>
        <v>0</v>
      </c>
      <c r="BG154" s="132">
        <f t="shared" si="16"/>
        <v>0</v>
      </c>
      <c r="BH154" s="132">
        <f t="shared" si="17"/>
        <v>0</v>
      </c>
      <c r="BI154" s="132">
        <f t="shared" si="18"/>
        <v>0</v>
      </c>
      <c r="BJ154" s="14" t="s">
        <v>84</v>
      </c>
      <c r="BK154" s="132">
        <f t="shared" si="19"/>
        <v>0</v>
      </c>
      <c r="BL154" s="14" t="s">
        <v>276</v>
      </c>
      <c r="BM154" s="131" t="s">
        <v>386</v>
      </c>
    </row>
    <row r="155" spans="2:65" s="12" customFormat="1" ht="10.199999999999999">
      <c r="B155" s="155"/>
      <c r="D155" s="156" t="s">
        <v>137</v>
      </c>
      <c r="F155" s="157" t="s">
        <v>387</v>
      </c>
      <c r="H155" s="158">
        <v>15.45</v>
      </c>
      <c r="I155" s="159"/>
      <c r="L155" s="155"/>
      <c r="M155" s="163"/>
      <c r="N155" s="164"/>
      <c r="O155" s="164"/>
      <c r="P155" s="164"/>
      <c r="Q155" s="164"/>
      <c r="R155" s="164"/>
      <c r="S155" s="164"/>
      <c r="T155" s="165"/>
      <c r="AT155" s="162" t="s">
        <v>137</v>
      </c>
      <c r="AU155" s="162" t="s">
        <v>86</v>
      </c>
      <c r="AV155" s="12" t="s">
        <v>86</v>
      </c>
      <c r="AW155" s="12" t="s">
        <v>4</v>
      </c>
      <c r="AX155" s="12" t="s">
        <v>84</v>
      </c>
      <c r="AY155" s="162" t="s">
        <v>121</v>
      </c>
    </row>
    <row r="156" spans="2:65" s="1" customFormat="1" ht="6.9" customHeight="1">
      <c r="B156" s="41"/>
      <c r="C156" s="42"/>
      <c r="D156" s="42"/>
      <c r="E156" s="42"/>
      <c r="F156" s="42"/>
      <c r="G156" s="42"/>
      <c r="H156" s="42"/>
      <c r="I156" s="42"/>
      <c r="J156" s="42"/>
      <c r="K156" s="42"/>
      <c r="L156" s="29"/>
    </row>
  </sheetData>
  <sheetProtection algorithmName="SHA-512" hashValue="lRczTlbe8LgPMljGcY85TxHpoC4p6j7TxggcYtRLSJwQrl56Kjnm4UTGctJXt+ZRFL6k+/vJge2B679F4bqMBw==" saltValue="DA8amFY33joOuomXir5gIVu2Ytd1NaXDUB1vGuDJSTmtR1PdGklfPEPLnxIvapWVEysVszcggEzDmdXgGlckQg==" spinCount="100000" sheet="1" objects="1" scenarios="1" formatColumns="0" formatRows="0" autoFilter="0"/>
  <autoFilter ref="C121:K155" xr:uid="{00000000-0009-0000-0000-000003000000}"/>
  <mergeCells count="9">
    <mergeCell ref="E87:H87"/>
    <mergeCell ref="E112:H112"/>
    <mergeCell ref="E114:H114"/>
    <mergeCell ref="L2:V2"/>
    <mergeCell ref="E7:H7"/>
    <mergeCell ref="E9:H9"/>
    <mergeCell ref="E18:H18"/>
    <mergeCell ref="E27:H27"/>
    <mergeCell ref="E85:H85"/>
  </mergeCells>
  <pageMargins left="0.39374999999999999" right="0.39374999999999999" top="0.39374999999999999" bottom="0.39374999999999999" header="0" footer="0"/>
  <pageSetup paperSize="9" fitToHeight="100" orientation="portrait" blackAndWhite="1"/>
  <headerFooter>
    <oddFooter>&amp;CStrana &amp;P z &amp;N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6</vt:i4>
      </vt:variant>
    </vt:vector>
  </HeadingPairs>
  <TitlesOfParts>
    <vt:vector size="9" baseType="lpstr">
      <vt:lpstr>Rekapitulace stavby</vt:lpstr>
      <vt:lpstr>2022-46-01 - Veřejné osvě...</vt:lpstr>
      <vt:lpstr>2022-46-03 - Zemní práce</vt:lpstr>
      <vt:lpstr>'2022-46-01 - Veřejné osvě...'!Názvy_tisku</vt:lpstr>
      <vt:lpstr>'2022-46-03 - Zemní práce'!Názvy_tisku</vt:lpstr>
      <vt:lpstr>'Rekapitulace stavby'!Názvy_tisku</vt:lpstr>
      <vt:lpstr>'2022-46-01 - Veřejné osvě...'!Oblast_tisku</vt:lpstr>
      <vt:lpstr>'2022-46-03 - Zemní práce'!Oblast_tisku</vt:lpstr>
      <vt:lpstr>'Rekapitulace stavby'!Oblast_tisku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OEM-PC\OEM</dc:creator>
  <cp:lastModifiedBy>Ondřej Havlíček</cp:lastModifiedBy>
  <dcterms:created xsi:type="dcterms:W3CDTF">2024-10-18T06:42:55Z</dcterms:created>
  <dcterms:modified xsi:type="dcterms:W3CDTF">2025-12-15T11:31:54Z</dcterms:modified>
</cp:coreProperties>
</file>